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367F2F70-8006-48C9-9A4A-57839D4B094B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9" i="6" l="1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P789" i="6" s="1"/>
  <c r="BQ789" i="6" s="1"/>
  <c r="AZ789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BA789" i="6" s="1"/>
  <c r="BB789" i="6" s="1"/>
  <c r="AK789" i="6"/>
  <c r="AJ789" i="6"/>
  <c r="AI789" i="6"/>
  <c r="AH789" i="6"/>
  <c r="AG789" i="6"/>
  <c r="AF789" i="6"/>
  <c r="AE789" i="6"/>
  <c r="AD789" i="6"/>
  <c r="AL789" i="6" s="1"/>
  <c r="AM789" i="6" s="1"/>
  <c r="AC789" i="6"/>
  <c r="AB789" i="6"/>
  <c r="AA789" i="6"/>
  <c r="Z789" i="6"/>
  <c r="Y789" i="6"/>
  <c r="V789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W789" i="6" s="1"/>
  <c r="X789" i="6" s="1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P788" i="6" s="1"/>
  <c r="BQ788" i="6" s="1"/>
  <c r="AZ788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BA788" i="6" s="1"/>
  <c r="BB788" i="6" s="1"/>
  <c r="AK788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L788" i="6" s="1"/>
  <c r="AM788" i="6" s="1"/>
  <c r="V788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W788" i="6" s="1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P787" i="6" s="1"/>
  <c r="BQ787" i="6" s="1"/>
  <c r="AZ787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BA787" i="6" s="1"/>
  <c r="BB787" i="6" s="1"/>
  <c r="AK787" i="6"/>
  <c r="AJ787" i="6"/>
  <c r="AI787" i="6"/>
  <c r="AH787" i="6"/>
  <c r="AG787" i="6"/>
  <c r="AF787" i="6"/>
  <c r="AE787" i="6"/>
  <c r="AD787" i="6"/>
  <c r="AC787" i="6"/>
  <c r="AL787" i="6" s="1"/>
  <c r="AM787" i="6" s="1"/>
  <c r="AB787" i="6"/>
  <c r="AA787" i="6"/>
  <c r="Z787" i="6"/>
  <c r="Y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W787" i="6" s="1"/>
  <c r="X787" i="6" s="1"/>
  <c r="BO790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Z790" i="6" l="1"/>
  <c r="AY790" i="6"/>
  <c r="AX790" i="6"/>
  <c r="AW790" i="6"/>
  <c r="AV790" i="6"/>
  <c r="AU790" i="6"/>
  <c r="AT790" i="6"/>
  <c r="AS790" i="6"/>
  <c r="AR790" i="6"/>
  <c r="AQ790" i="6"/>
  <c r="AP790" i="6"/>
  <c r="AO790" i="6"/>
  <c r="AN790" i="6"/>
  <c r="AK790" i="6"/>
  <c r="AJ790" i="6"/>
  <c r="AI790" i="6"/>
  <c r="AH790" i="6"/>
  <c r="AG790" i="6"/>
  <c r="AF790" i="6"/>
  <c r="AE790" i="6"/>
  <c r="AD790" i="6"/>
  <c r="AC790" i="6"/>
  <c r="AB790" i="6"/>
  <c r="AA790" i="6"/>
  <c r="Z790" i="6"/>
  <c r="Y790" i="6"/>
  <c r="V790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AZ781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AZ763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AZ723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AZ715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AZ709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AZ707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AZ701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AZ699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AZ693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AZ691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AZ683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AZ628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AZ620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AZ613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AZ596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AZ588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AZ565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AZ564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AZ524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AZ516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90" i="6"/>
  <c r="BQ790" i="6" s="1"/>
  <c r="BA790" i="6"/>
  <c r="BB790" i="6" s="1"/>
  <c r="AL790" i="6"/>
  <c r="AM790" i="6" s="1"/>
  <c r="BP786" i="6"/>
  <c r="BQ786" i="6" s="1"/>
  <c r="BA786" i="6"/>
  <c r="BB786" i="6" s="1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A691" i="6" l="1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X7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<sst xmlns="http://schemas.openxmlformats.org/spreadsheetml/2006/main" count="10762" uniqueCount="1246">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</sst>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3879</c:v>
                </c:pt>
                <c:pt idx="1">
                  <c:v>7374</c:v>
                </c:pt>
                <c:pt idx="2">
                  <c:v>3533</c:v>
                </c:pt>
                <c:pt idx="3">
                  <c:v>6768</c:v>
                </c:pt>
                <c:pt idx="4">
                  <c:v>3388</c:v>
                </c:pt>
                <c:pt idx="5">
                  <c:v>2849</c:v>
                </c:pt>
                <c:pt idx="6">
                  <c:v>1684</c:v>
                </c:pt>
                <c:pt idx="7">
                  <c:v>3156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76</c:v>
                </c:pt>
                <c:pt idx="1">
                  <c:v>56</c:v>
                </c:pt>
                <c:pt idx="2">
                  <c:v>46</c:v>
                </c:pt>
                <c:pt idx="3">
                  <c:v>190</c:v>
                </c:pt>
                <c:pt idx="4">
                  <c:v>69</c:v>
                </c:pt>
                <c:pt idx="5">
                  <c:v>68</c:v>
                </c:pt>
                <c:pt idx="6">
                  <c:v>8</c:v>
                </c:pt>
                <c:pt idx="7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242</c:v>
                </c:pt>
                <c:pt idx="1">
                  <c:v>668</c:v>
                </c:pt>
                <c:pt idx="2">
                  <c:v>270</c:v>
                </c:pt>
                <c:pt idx="3">
                  <c:v>474</c:v>
                </c:pt>
                <c:pt idx="4">
                  <c:v>296</c:v>
                </c:pt>
                <c:pt idx="5">
                  <c:v>164</c:v>
                </c:pt>
                <c:pt idx="6">
                  <c:v>143</c:v>
                </c:pt>
                <c:pt idx="7">
                  <c:v>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7852</c:v>
                </c:pt>
                <c:pt idx="1">
                  <c:v>12886</c:v>
                </c:pt>
                <c:pt idx="2">
                  <c:v>5790</c:v>
                </c:pt>
                <c:pt idx="3">
                  <c:v>12315</c:v>
                </c:pt>
                <c:pt idx="4">
                  <c:v>6744</c:v>
                </c:pt>
                <c:pt idx="5">
                  <c:v>5992</c:v>
                </c:pt>
                <c:pt idx="6">
                  <c:v>4008</c:v>
                </c:pt>
                <c:pt idx="7">
                  <c:v>6428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8</v>
          </cell>
          <cell r="R6">
            <v>7</v>
          </cell>
          <cell r="S6">
            <v>5</v>
          </cell>
          <cell r="T6">
            <v>0</v>
          </cell>
          <cell r="U6"/>
          <cell r="V6">
            <v>53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/>
          <cell r="AK6">
            <v>1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>
            <v>2</v>
          </cell>
          <cell r="AW6">
            <v>2</v>
          </cell>
          <cell r="AX6">
            <v>0</v>
          </cell>
          <cell r="AY6"/>
          <cell r="AZ6">
            <v>11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14</v>
          </cell>
          <cell r="BK6">
            <v>9</v>
          </cell>
          <cell r="BL6">
            <v>7</v>
          </cell>
          <cell r="BM6">
            <v>1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4</v>
          </cell>
          <cell r="R7">
            <v>19</v>
          </cell>
          <cell r="S7">
            <v>13</v>
          </cell>
          <cell r="T7">
            <v>2</v>
          </cell>
          <cell r="U7"/>
          <cell r="V7">
            <v>82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4</v>
          </cell>
          <cell r="BK7">
            <v>19</v>
          </cell>
          <cell r="BL7">
            <v>13</v>
          </cell>
          <cell r="BM7">
            <v>2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2</v>
          </cell>
          <cell r="R8">
            <v>2</v>
          </cell>
          <cell r="S8">
            <v>4</v>
          </cell>
          <cell r="T8">
            <v>0</v>
          </cell>
          <cell r="U8"/>
          <cell r="V8">
            <v>46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2</v>
          </cell>
          <cell r="BK8">
            <v>2</v>
          </cell>
          <cell r="BL8">
            <v>4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>
            <v>7</v>
          </cell>
          <cell r="S9">
            <v>5</v>
          </cell>
          <cell r="T9">
            <v>0</v>
          </cell>
          <cell r="U9"/>
          <cell r="V9">
            <v>48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7</v>
          </cell>
          <cell r="BL9">
            <v>5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9</v>
          </cell>
          <cell r="R10">
            <v>10</v>
          </cell>
          <cell r="S10">
            <v>7</v>
          </cell>
          <cell r="T10">
            <v>1</v>
          </cell>
          <cell r="U10"/>
          <cell r="V10">
            <v>84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9</v>
          </cell>
          <cell r="BK10">
            <v>10</v>
          </cell>
          <cell r="BL10">
            <v>7</v>
          </cell>
          <cell r="BM10">
            <v>1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98</v>
          </cell>
          <cell r="Q11">
            <v>58</v>
          </cell>
          <cell r="R11">
            <v>83</v>
          </cell>
          <cell r="S11">
            <v>93</v>
          </cell>
          <cell r="T11">
            <v>70</v>
          </cell>
          <cell r="U11"/>
          <cell r="V11">
            <v>719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6</v>
          </cell>
          <cell r="AG11">
            <v>6</v>
          </cell>
          <cell r="AH11">
            <v>1</v>
          </cell>
          <cell r="AI11">
            <v>0</v>
          </cell>
          <cell r="AJ11"/>
          <cell r="AK11">
            <v>24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1</v>
          </cell>
          <cell r="AX11">
            <v>0</v>
          </cell>
          <cell r="AY11"/>
          <cell r="AZ11">
            <v>1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100</v>
          </cell>
          <cell r="BJ11">
            <v>64</v>
          </cell>
          <cell r="BK11">
            <v>89</v>
          </cell>
          <cell r="BL11">
            <v>95</v>
          </cell>
          <cell r="BM11">
            <v>70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>
            <v>40</v>
          </cell>
          <cell r="S12">
            <v>17</v>
          </cell>
          <cell r="T12">
            <v>24</v>
          </cell>
          <cell r="U12"/>
          <cell r="V12">
            <v>233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/>
          <cell r="AK12">
            <v>4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/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41</v>
          </cell>
          <cell r="BL12">
            <v>18</v>
          </cell>
          <cell r="BM12">
            <v>25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11</v>
          </cell>
          <cell r="R13">
            <v>14</v>
          </cell>
          <cell r="S13">
            <v>14</v>
          </cell>
          <cell r="T13">
            <v>18</v>
          </cell>
          <cell r="U13"/>
          <cell r="V13">
            <v>226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>
            <v>5</v>
          </cell>
          <cell r="AH13">
            <v>8</v>
          </cell>
          <cell r="AI13">
            <v>2</v>
          </cell>
          <cell r="AJ13"/>
          <cell r="AK13">
            <v>30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16</v>
          </cell>
          <cell r="BK13">
            <v>19</v>
          </cell>
          <cell r="BL13">
            <v>22</v>
          </cell>
          <cell r="BM13">
            <v>20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5</v>
          </cell>
          <cell r="R14">
            <v>14</v>
          </cell>
          <cell r="S14">
            <v>11</v>
          </cell>
          <cell r="T14">
            <v>0</v>
          </cell>
          <cell r="U14"/>
          <cell r="V14">
            <v>110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</v>
          </cell>
          <cell r="AG14">
            <v>0</v>
          </cell>
          <cell r="AH14">
            <v>0</v>
          </cell>
          <cell r="AI14">
            <v>1</v>
          </cell>
          <cell r="AJ14"/>
          <cell r="AK14">
            <v>3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6</v>
          </cell>
          <cell r="BK14">
            <v>14</v>
          </cell>
          <cell r="BL14">
            <v>11</v>
          </cell>
          <cell r="BM14">
            <v>1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>
            <v>8</v>
          </cell>
          <cell r="S15">
            <v>8</v>
          </cell>
          <cell r="T15">
            <v>1</v>
          </cell>
          <cell r="U15"/>
          <cell r="V15">
            <v>50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8</v>
          </cell>
          <cell r="BL15">
            <v>8</v>
          </cell>
          <cell r="BM15">
            <v>1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1</v>
          </cell>
          <cell r="R16">
            <v>1</v>
          </cell>
          <cell r="S16">
            <v>4</v>
          </cell>
          <cell r="T16">
            <v>4</v>
          </cell>
          <cell r="U16"/>
          <cell r="V16">
            <v>48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/>
          <cell r="AK16">
            <v>1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1</v>
          </cell>
          <cell r="BK16">
            <v>1</v>
          </cell>
          <cell r="BL16">
            <v>4</v>
          </cell>
          <cell r="BM16">
            <v>5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8</v>
          </cell>
          <cell r="R17">
            <v>6</v>
          </cell>
          <cell r="S17">
            <v>4</v>
          </cell>
          <cell r="T17">
            <v>0</v>
          </cell>
          <cell r="U17"/>
          <cell r="V17">
            <v>88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8</v>
          </cell>
          <cell r="BK17">
            <v>6</v>
          </cell>
          <cell r="BL17">
            <v>4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14</v>
          </cell>
          <cell r="R18">
            <v>10</v>
          </cell>
          <cell r="S18">
            <v>13</v>
          </cell>
          <cell r="T18">
            <v>2</v>
          </cell>
          <cell r="U18"/>
          <cell r="V18">
            <v>113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14</v>
          </cell>
          <cell r="BK18">
            <v>10</v>
          </cell>
          <cell r="BL18">
            <v>13</v>
          </cell>
          <cell r="BM18">
            <v>2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5</v>
          </cell>
          <cell r="R19">
            <v>6</v>
          </cell>
          <cell r="S19">
            <v>4</v>
          </cell>
          <cell r="T19">
            <v>5</v>
          </cell>
          <cell r="U19"/>
          <cell r="V19">
            <v>31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5</v>
          </cell>
          <cell r="BK19">
            <v>6</v>
          </cell>
          <cell r="BL19">
            <v>4</v>
          </cell>
          <cell r="BM19">
            <v>5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112</v>
          </cell>
          <cell r="R20">
            <v>125</v>
          </cell>
          <cell r="S20">
            <v>203</v>
          </cell>
          <cell r="T20">
            <v>98</v>
          </cell>
          <cell r="U20"/>
          <cell r="V20">
            <v>1250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/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113</v>
          </cell>
          <cell r="BK20">
            <v>125</v>
          </cell>
          <cell r="BL20">
            <v>203</v>
          </cell>
          <cell r="BM20">
            <v>98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>
            <v>0</v>
          </cell>
          <cell r="S21">
            <v>2</v>
          </cell>
          <cell r="T21">
            <v>0</v>
          </cell>
          <cell r="U21"/>
          <cell r="V21">
            <v>27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2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3</v>
          </cell>
          <cell r="R22">
            <v>3</v>
          </cell>
          <cell r="S22">
            <v>2</v>
          </cell>
          <cell r="T22">
            <v>7</v>
          </cell>
          <cell r="U22"/>
          <cell r="V22">
            <v>52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3</v>
          </cell>
          <cell r="BK22">
            <v>3</v>
          </cell>
          <cell r="BL22">
            <v>2</v>
          </cell>
          <cell r="BM22">
            <v>7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2</v>
          </cell>
          <cell r="S23">
            <v>1</v>
          </cell>
          <cell r="T23">
            <v>0</v>
          </cell>
          <cell r="U23"/>
          <cell r="V23">
            <v>20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2</v>
          </cell>
          <cell r="BL23">
            <v>1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>
            <v>2</v>
          </cell>
          <cell r="S24">
            <v>1</v>
          </cell>
          <cell r="T24">
            <v>2</v>
          </cell>
          <cell r="U24"/>
          <cell r="V24">
            <v>21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2</v>
          </cell>
          <cell r="BL24">
            <v>1</v>
          </cell>
          <cell r="BM24">
            <v>2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1</v>
          </cell>
          <cell r="R25">
            <v>0</v>
          </cell>
          <cell r="S25">
            <v>1</v>
          </cell>
          <cell r="T25">
            <v>0</v>
          </cell>
          <cell r="U25"/>
          <cell r="V25">
            <v>6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1</v>
          </cell>
          <cell r="BK25">
            <v>0</v>
          </cell>
          <cell r="BL25">
            <v>1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4</v>
          </cell>
          <cell r="R26">
            <v>1</v>
          </cell>
          <cell r="S26">
            <v>0</v>
          </cell>
          <cell r="T26">
            <v>0</v>
          </cell>
          <cell r="U26"/>
          <cell r="V26">
            <v>32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1</v>
          </cell>
          <cell r="AI26">
            <v>0</v>
          </cell>
          <cell r="AJ26"/>
          <cell r="AK26">
            <v>1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4</v>
          </cell>
          <cell r="BK26">
            <v>1</v>
          </cell>
          <cell r="BL26">
            <v>1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20</v>
          </cell>
          <cell r="R27">
            <v>26</v>
          </cell>
          <cell r="S27">
            <v>21</v>
          </cell>
          <cell r="T27">
            <v>12</v>
          </cell>
          <cell r="U27"/>
          <cell r="V27">
            <v>218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/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20</v>
          </cell>
          <cell r="BK27">
            <v>26</v>
          </cell>
          <cell r="BL27">
            <v>21</v>
          </cell>
          <cell r="BM27">
            <v>12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25</v>
          </cell>
          <cell r="R28">
            <v>36</v>
          </cell>
          <cell r="S28">
            <v>26</v>
          </cell>
          <cell r="T28">
            <v>23</v>
          </cell>
          <cell r="U28"/>
          <cell r="V28">
            <v>316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25</v>
          </cell>
          <cell r="BK28">
            <v>36</v>
          </cell>
          <cell r="BL28">
            <v>26</v>
          </cell>
          <cell r="BM28">
            <v>23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39</v>
          </cell>
          <cell r="R29">
            <v>65</v>
          </cell>
          <cell r="S29">
            <v>55</v>
          </cell>
          <cell r="T29">
            <v>25</v>
          </cell>
          <cell r="U29"/>
          <cell r="V29">
            <v>511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>
            <v>2</v>
          </cell>
          <cell r="AH29">
            <v>0</v>
          </cell>
          <cell r="AI29">
            <v>1</v>
          </cell>
          <cell r="AJ29"/>
          <cell r="AK29">
            <v>12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/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39</v>
          </cell>
          <cell r="BK29">
            <v>67</v>
          </cell>
          <cell r="BL29">
            <v>55</v>
          </cell>
          <cell r="BM29">
            <v>26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14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>
            <v>18</v>
          </cell>
          <cell r="S30">
            <v>25</v>
          </cell>
          <cell r="T30">
            <v>43</v>
          </cell>
          <cell r="U30"/>
          <cell r="V30">
            <v>178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/>
          <cell r="AZ30">
            <v>0</v>
          </cell>
          <cell r="BA30"/>
          <cell r="BB30">
            <v>0</v>
          </cell>
          <cell r="BC30">
            <v>14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18</v>
          </cell>
          <cell r="BL30">
            <v>25</v>
          </cell>
          <cell r="BM30">
            <v>43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2</v>
          </cell>
          <cell r="O31">
            <v>16</v>
          </cell>
          <cell r="P31">
            <v>28</v>
          </cell>
          <cell r="Q31">
            <v>13</v>
          </cell>
          <cell r="R31">
            <v>13</v>
          </cell>
          <cell r="S31">
            <v>18</v>
          </cell>
          <cell r="T31">
            <v>2</v>
          </cell>
          <cell r="U31"/>
          <cell r="V31">
            <v>238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/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2</v>
          </cell>
          <cell r="BH31">
            <v>16</v>
          </cell>
          <cell r="BI31">
            <v>28</v>
          </cell>
          <cell r="BJ31">
            <v>13</v>
          </cell>
          <cell r="BK31">
            <v>13</v>
          </cell>
          <cell r="BL31">
            <v>18</v>
          </cell>
          <cell r="BM31">
            <v>2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7</v>
          </cell>
          <cell r="Q32">
            <v>2</v>
          </cell>
          <cell r="R32">
            <v>7</v>
          </cell>
          <cell r="S32">
            <v>2</v>
          </cell>
          <cell r="T32">
            <v>1</v>
          </cell>
          <cell r="U32"/>
          <cell r="V32">
            <v>43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7</v>
          </cell>
          <cell r="BJ32">
            <v>2</v>
          </cell>
          <cell r="BK32">
            <v>7</v>
          </cell>
          <cell r="BL32">
            <v>2</v>
          </cell>
          <cell r="BM32">
            <v>1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>
            <v>16</v>
          </cell>
          <cell r="S33">
            <v>22</v>
          </cell>
          <cell r="T33">
            <v>17</v>
          </cell>
          <cell r="U33"/>
          <cell r="V33">
            <v>164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/>
          <cell r="AK33">
            <v>6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16</v>
          </cell>
          <cell r="BL33">
            <v>22</v>
          </cell>
          <cell r="BM33">
            <v>18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7</v>
          </cell>
          <cell r="R34">
            <v>10</v>
          </cell>
          <cell r="S34">
            <v>16</v>
          </cell>
          <cell r="T34">
            <v>2</v>
          </cell>
          <cell r="U34"/>
          <cell r="V34">
            <v>112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>
            <v>0</v>
          </cell>
          <cell r="AY34"/>
          <cell r="AZ34">
            <v>2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7</v>
          </cell>
          <cell r="BK34">
            <v>11</v>
          </cell>
          <cell r="BL34">
            <v>16</v>
          </cell>
          <cell r="BM34">
            <v>2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0</v>
          </cell>
          <cell r="S35">
            <v>1</v>
          </cell>
          <cell r="T35">
            <v>4</v>
          </cell>
          <cell r="U35"/>
          <cell r="V35">
            <v>17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1</v>
          </cell>
          <cell r="BM35">
            <v>4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15</v>
          </cell>
          <cell r="R36">
            <v>16</v>
          </cell>
          <cell r="S36">
            <v>11</v>
          </cell>
          <cell r="T36">
            <v>0</v>
          </cell>
          <cell r="U36"/>
          <cell r="V36">
            <v>106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/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15</v>
          </cell>
          <cell r="BK36">
            <v>16</v>
          </cell>
          <cell r="BL36">
            <v>11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8</v>
          </cell>
          <cell r="R37">
            <v>8</v>
          </cell>
          <cell r="S37">
            <v>14</v>
          </cell>
          <cell r="T37">
            <v>3</v>
          </cell>
          <cell r="U37"/>
          <cell r="V37">
            <v>71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8</v>
          </cell>
          <cell r="BK37">
            <v>8</v>
          </cell>
          <cell r="BL37">
            <v>14</v>
          </cell>
          <cell r="BM37">
            <v>3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2</v>
          </cell>
          <cell r="T38">
            <v>0</v>
          </cell>
          <cell r="U38"/>
          <cell r="V38">
            <v>2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2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>
            <v>10</v>
          </cell>
          <cell r="S39">
            <v>18</v>
          </cell>
          <cell r="T39">
            <v>4</v>
          </cell>
          <cell r="U39"/>
          <cell r="V39">
            <v>66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10</v>
          </cell>
          <cell r="BL39">
            <v>18</v>
          </cell>
          <cell r="BM39">
            <v>4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>
            <v>2</v>
          </cell>
          <cell r="S40">
            <v>2</v>
          </cell>
          <cell r="T40">
            <v>1</v>
          </cell>
          <cell r="U40"/>
          <cell r="V40">
            <v>21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2</v>
          </cell>
          <cell r="BL40">
            <v>2</v>
          </cell>
          <cell r="BM40">
            <v>1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9</v>
          </cell>
          <cell r="R41">
            <v>14</v>
          </cell>
          <cell r="S41">
            <v>27</v>
          </cell>
          <cell r="T41">
            <v>18</v>
          </cell>
          <cell r="U41"/>
          <cell r="V41">
            <v>171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9</v>
          </cell>
          <cell r="BK41">
            <v>14</v>
          </cell>
          <cell r="BL41">
            <v>27</v>
          </cell>
          <cell r="BM41">
            <v>18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2</v>
          </cell>
          <cell r="S42">
            <v>1</v>
          </cell>
          <cell r="T42">
            <v>0</v>
          </cell>
          <cell r="U42"/>
          <cell r="V42">
            <v>8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2</v>
          </cell>
          <cell r="BL42">
            <v>1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1</v>
          </cell>
          <cell r="T43">
            <v>1</v>
          </cell>
          <cell r="U43"/>
          <cell r="V43">
            <v>5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1</v>
          </cell>
          <cell r="BM43">
            <v>1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3</v>
          </cell>
          <cell r="R44">
            <v>4</v>
          </cell>
          <cell r="S44">
            <v>4</v>
          </cell>
          <cell r="T44">
            <v>0</v>
          </cell>
          <cell r="U44"/>
          <cell r="V44">
            <v>26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3</v>
          </cell>
          <cell r="BK44">
            <v>4</v>
          </cell>
          <cell r="BL44">
            <v>4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5</v>
          </cell>
          <cell r="R45">
            <v>12</v>
          </cell>
          <cell r="S45">
            <v>7</v>
          </cell>
          <cell r="T45">
            <v>2</v>
          </cell>
          <cell r="U45"/>
          <cell r="V45">
            <v>46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5</v>
          </cell>
          <cell r="BK45">
            <v>12</v>
          </cell>
          <cell r="BL45">
            <v>7</v>
          </cell>
          <cell r="BM45">
            <v>2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1</v>
          </cell>
          <cell r="R46">
            <v>2</v>
          </cell>
          <cell r="S46">
            <v>2</v>
          </cell>
          <cell r="T46">
            <v>0</v>
          </cell>
          <cell r="U46"/>
          <cell r="V46">
            <v>22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1</v>
          </cell>
          <cell r="BK46">
            <v>2</v>
          </cell>
          <cell r="BL46">
            <v>2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2</v>
          </cell>
          <cell r="T47">
            <v>0</v>
          </cell>
          <cell r="U47"/>
          <cell r="V47">
            <v>6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>
            <v>4</v>
          </cell>
          <cell r="S49">
            <v>3</v>
          </cell>
          <cell r="T49">
            <v>3</v>
          </cell>
          <cell r="U49"/>
          <cell r="V49">
            <v>26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4</v>
          </cell>
          <cell r="BL49">
            <v>3</v>
          </cell>
          <cell r="BM49">
            <v>3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>
            <v>5</v>
          </cell>
          <cell r="T51">
            <v>0</v>
          </cell>
          <cell r="U51"/>
          <cell r="V51">
            <v>21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2</v>
          </cell>
          <cell r="BK51">
            <v>1</v>
          </cell>
          <cell r="BL51">
            <v>5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>
            <v>4</v>
          </cell>
          <cell r="S52">
            <v>4</v>
          </cell>
          <cell r="T52">
            <v>5</v>
          </cell>
          <cell r="U52"/>
          <cell r="V52">
            <v>34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4</v>
          </cell>
          <cell r="BL52">
            <v>4</v>
          </cell>
          <cell r="BM52">
            <v>5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2</v>
          </cell>
          <cell r="R53">
            <v>6</v>
          </cell>
          <cell r="S53">
            <v>2</v>
          </cell>
          <cell r="T53">
            <v>4</v>
          </cell>
          <cell r="U53"/>
          <cell r="V53">
            <v>24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>
            <v>0</v>
          </cell>
          <cell r="AI53">
            <v>1</v>
          </cell>
          <cell r="AJ53"/>
          <cell r="AK53">
            <v>2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3</v>
          </cell>
          <cell r="BK53">
            <v>6</v>
          </cell>
          <cell r="BL53">
            <v>2</v>
          </cell>
          <cell r="BM53">
            <v>5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29</v>
          </cell>
          <cell r="R54">
            <v>26</v>
          </cell>
          <cell r="S54">
            <v>12</v>
          </cell>
          <cell r="T54">
            <v>8</v>
          </cell>
          <cell r="U54"/>
          <cell r="V54">
            <v>292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29</v>
          </cell>
          <cell r="BK54">
            <v>26</v>
          </cell>
          <cell r="BL54">
            <v>12</v>
          </cell>
          <cell r="BM54">
            <v>8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4</v>
          </cell>
          <cell r="R55">
            <v>6</v>
          </cell>
          <cell r="S55">
            <v>1</v>
          </cell>
          <cell r="T55">
            <v>9</v>
          </cell>
          <cell r="U55"/>
          <cell r="V55">
            <v>45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4</v>
          </cell>
          <cell r="BK55">
            <v>6</v>
          </cell>
          <cell r="BL55">
            <v>1</v>
          </cell>
          <cell r="BM55">
            <v>9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1</v>
          </cell>
          <cell r="R56">
            <v>9</v>
          </cell>
          <cell r="S56">
            <v>1</v>
          </cell>
          <cell r="T56">
            <v>28</v>
          </cell>
          <cell r="U56"/>
          <cell r="V56">
            <v>93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1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1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2</v>
          </cell>
          <cell r="BK56">
            <v>9</v>
          </cell>
          <cell r="BL56">
            <v>1</v>
          </cell>
          <cell r="BM56">
            <v>28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7</v>
          </cell>
          <cell r="R57">
            <v>9</v>
          </cell>
          <cell r="S57">
            <v>5</v>
          </cell>
          <cell r="T57">
            <v>0</v>
          </cell>
          <cell r="U57"/>
          <cell r="V57">
            <v>43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7</v>
          </cell>
          <cell r="BK57">
            <v>9</v>
          </cell>
          <cell r="BL57">
            <v>5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5</v>
          </cell>
          <cell r="R58">
            <v>2</v>
          </cell>
          <cell r="S58">
            <v>1</v>
          </cell>
          <cell r="T58">
            <v>0</v>
          </cell>
          <cell r="U58"/>
          <cell r="V58">
            <v>22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5</v>
          </cell>
          <cell r="BK58">
            <v>2</v>
          </cell>
          <cell r="BL58">
            <v>1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1</v>
          </cell>
          <cell r="R59">
            <v>3</v>
          </cell>
          <cell r="S59">
            <v>0</v>
          </cell>
          <cell r="T59">
            <v>0</v>
          </cell>
          <cell r="U59"/>
          <cell r="V59">
            <v>23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1</v>
          </cell>
          <cell r="BK59">
            <v>3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>
            <v>0</v>
          </cell>
          <cell r="S60">
            <v>5</v>
          </cell>
          <cell r="T60">
            <v>0</v>
          </cell>
          <cell r="U60"/>
          <cell r="V60">
            <v>22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5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10</v>
          </cell>
          <cell r="R61">
            <v>2</v>
          </cell>
          <cell r="S61">
            <v>5</v>
          </cell>
          <cell r="T61">
            <v>0</v>
          </cell>
          <cell r="U61"/>
          <cell r="V61">
            <v>38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10</v>
          </cell>
          <cell r="BK61">
            <v>2</v>
          </cell>
          <cell r="BL61">
            <v>5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>
            <v>5</v>
          </cell>
          <cell r="S62">
            <v>0</v>
          </cell>
          <cell r="T62">
            <v>0</v>
          </cell>
          <cell r="U62"/>
          <cell r="V62">
            <v>27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5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2</v>
          </cell>
          <cell r="R63">
            <v>4</v>
          </cell>
          <cell r="S63">
            <v>2</v>
          </cell>
          <cell r="T63">
            <v>1</v>
          </cell>
          <cell r="U63"/>
          <cell r="V63">
            <v>34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2</v>
          </cell>
          <cell r="BK63">
            <v>4</v>
          </cell>
          <cell r="BL63">
            <v>2</v>
          </cell>
          <cell r="BM63">
            <v>1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2</v>
          </cell>
          <cell r="Q64">
            <v>2</v>
          </cell>
          <cell r="R64">
            <v>5</v>
          </cell>
          <cell r="S64">
            <v>5</v>
          </cell>
          <cell r="T64">
            <v>0</v>
          </cell>
          <cell r="U64"/>
          <cell r="V64">
            <v>35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2</v>
          </cell>
          <cell r="BJ64">
            <v>2</v>
          </cell>
          <cell r="BK64">
            <v>5</v>
          </cell>
          <cell r="BL64">
            <v>5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9</v>
          </cell>
          <cell r="R65">
            <v>7</v>
          </cell>
          <cell r="S65">
            <v>9</v>
          </cell>
          <cell r="T65">
            <v>4</v>
          </cell>
          <cell r="U65"/>
          <cell r="V65">
            <v>83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9</v>
          </cell>
          <cell r="BK65">
            <v>7</v>
          </cell>
          <cell r="BL65">
            <v>9</v>
          </cell>
          <cell r="BM65">
            <v>4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>
            <v>3</v>
          </cell>
          <cell r="S66">
            <v>3</v>
          </cell>
          <cell r="T66">
            <v>1</v>
          </cell>
          <cell r="U66"/>
          <cell r="V66">
            <v>39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3</v>
          </cell>
          <cell r="BL66">
            <v>3</v>
          </cell>
          <cell r="BM66">
            <v>1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19</v>
          </cell>
          <cell r="R67">
            <v>8</v>
          </cell>
          <cell r="S67">
            <v>25</v>
          </cell>
          <cell r="T67">
            <v>4</v>
          </cell>
          <cell r="U67"/>
          <cell r="V67">
            <v>138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>
            <v>0</v>
          </cell>
          <cell r="AW67">
            <v>4</v>
          </cell>
          <cell r="AX67">
            <v>0</v>
          </cell>
          <cell r="AY67"/>
          <cell r="AZ67">
            <v>5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19</v>
          </cell>
          <cell r="BK67">
            <v>8</v>
          </cell>
          <cell r="BL67">
            <v>29</v>
          </cell>
          <cell r="BM67">
            <v>4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6</v>
          </cell>
          <cell r="R68">
            <v>17</v>
          </cell>
          <cell r="S68">
            <v>11</v>
          </cell>
          <cell r="T68">
            <v>7</v>
          </cell>
          <cell r="U68"/>
          <cell r="V68">
            <v>118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6</v>
          </cell>
          <cell r="BK68">
            <v>17</v>
          </cell>
          <cell r="BL68">
            <v>11</v>
          </cell>
          <cell r="BM68">
            <v>7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24</v>
          </cell>
          <cell r="P69">
            <v>35</v>
          </cell>
          <cell r="Q69">
            <v>24</v>
          </cell>
          <cell r="R69">
            <v>43</v>
          </cell>
          <cell r="S69">
            <v>87</v>
          </cell>
          <cell r="T69">
            <v>19</v>
          </cell>
          <cell r="U69"/>
          <cell r="V69">
            <v>355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24</v>
          </cell>
          <cell r="BI69">
            <v>35</v>
          </cell>
          <cell r="BJ69">
            <v>24</v>
          </cell>
          <cell r="BK69">
            <v>43</v>
          </cell>
          <cell r="BL69">
            <v>87</v>
          </cell>
          <cell r="BM69">
            <v>19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4</v>
          </cell>
          <cell r="P70">
            <v>1</v>
          </cell>
          <cell r="Q70">
            <v>4</v>
          </cell>
          <cell r="R70">
            <v>8</v>
          </cell>
          <cell r="S70">
            <v>0</v>
          </cell>
          <cell r="T70">
            <v>2</v>
          </cell>
          <cell r="U70"/>
          <cell r="V70">
            <v>27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</v>
          </cell>
          <cell r="AH70">
            <v>0</v>
          </cell>
          <cell r="AI70">
            <v>0</v>
          </cell>
          <cell r="AJ70"/>
          <cell r="AK70">
            <v>1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4</v>
          </cell>
          <cell r="BI70">
            <v>1</v>
          </cell>
          <cell r="BJ70">
            <v>4</v>
          </cell>
          <cell r="BK70">
            <v>9</v>
          </cell>
          <cell r="BL70">
            <v>0</v>
          </cell>
          <cell r="BM70">
            <v>2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5</v>
          </cell>
          <cell r="P71">
            <v>3</v>
          </cell>
          <cell r="Q71">
            <v>7</v>
          </cell>
          <cell r="R71">
            <v>3</v>
          </cell>
          <cell r="S71">
            <v>6</v>
          </cell>
          <cell r="T71">
            <v>0</v>
          </cell>
          <cell r="U71"/>
          <cell r="V71">
            <v>48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>
            <v>1</v>
          </cell>
          <cell r="AH71">
            <v>0</v>
          </cell>
          <cell r="AI71">
            <v>0</v>
          </cell>
          <cell r="AJ71"/>
          <cell r="AK71">
            <v>2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6</v>
          </cell>
          <cell r="BI71">
            <v>3</v>
          </cell>
          <cell r="BJ71">
            <v>7</v>
          </cell>
          <cell r="BK71">
            <v>4</v>
          </cell>
          <cell r="BL71">
            <v>6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11</v>
          </cell>
          <cell r="Q72">
            <v>7</v>
          </cell>
          <cell r="R72">
            <v>8</v>
          </cell>
          <cell r="S72">
            <v>13</v>
          </cell>
          <cell r="T72">
            <v>6</v>
          </cell>
          <cell r="U72"/>
          <cell r="V72">
            <v>90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11</v>
          </cell>
          <cell r="BJ72">
            <v>7</v>
          </cell>
          <cell r="BK72">
            <v>8</v>
          </cell>
          <cell r="BL72">
            <v>13</v>
          </cell>
          <cell r="BM72">
            <v>6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10</v>
          </cell>
          <cell r="Q73">
            <v>22</v>
          </cell>
          <cell r="R73">
            <v>23</v>
          </cell>
          <cell r="S73">
            <v>7</v>
          </cell>
          <cell r="T73">
            <v>3</v>
          </cell>
          <cell r="U73"/>
          <cell r="V73">
            <v>142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10</v>
          </cell>
          <cell r="BJ73">
            <v>22</v>
          </cell>
          <cell r="BK73">
            <v>23</v>
          </cell>
          <cell r="BL73">
            <v>7</v>
          </cell>
          <cell r="BM73">
            <v>3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4</v>
          </cell>
          <cell r="R74">
            <v>11</v>
          </cell>
          <cell r="S74">
            <v>11</v>
          </cell>
          <cell r="T74">
            <v>5</v>
          </cell>
          <cell r="U74"/>
          <cell r="V74">
            <v>86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4</v>
          </cell>
          <cell r="BK74">
            <v>11</v>
          </cell>
          <cell r="BL74">
            <v>11</v>
          </cell>
          <cell r="BM74">
            <v>5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3</v>
          </cell>
          <cell r="R75">
            <v>4</v>
          </cell>
          <cell r="S75">
            <v>2</v>
          </cell>
          <cell r="T75">
            <v>0</v>
          </cell>
          <cell r="U75"/>
          <cell r="V75">
            <v>50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3</v>
          </cell>
          <cell r="BK75">
            <v>4</v>
          </cell>
          <cell r="BL75">
            <v>2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4</v>
          </cell>
          <cell r="R76">
            <v>4</v>
          </cell>
          <cell r="S76">
            <v>6</v>
          </cell>
          <cell r="T76">
            <v>2</v>
          </cell>
          <cell r="U76"/>
          <cell r="V76">
            <v>41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4</v>
          </cell>
          <cell r="BK76">
            <v>4</v>
          </cell>
          <cell r="BL76">
            <v>6</v>
          </cell>
          <cell r="BM76">
            <v>2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>
            <v>4</v>
          </cell>
          <cell r="S77">
            <v>3</v>
          </cell>
          <cell r="T77">
            <v>3</v>
          </cell>
          <cell r="U77"/>
          <cell r="V77">
            <v>30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4</v>
          </cell>
          <cell r="BL77">
            <v>3</v>
          </cell>
          <cell r="BM77">
            <v>3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>
            <v>4</v>
          </cell>
          <cell r="AH78">
            <v>0</v>
          </cell>
          <cell r="AI78">
            <v>0</v>
          </cell>
          <cell r="AJ78"/>
          <cell r="AK78">
            <v>14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4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16</v>
          </cell>
          <cell r="P79">
            <v>12</v>
          </cell>
          <cell r="Q79">
            <v>12</v>
          </cell>
          <cell r="R79">
            <v>21</v>
          </cell>
          <cell r="S79">
            <v>14</v>
          </cell>
          <cell r="T79">
            <v>19</v>
          </cell>
          <cell r="U79"/>
          <cell r="V79">
            <v>194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1</v>
          </cell>
          <cell r="AH79">
            <v>0</v>
          </cell>
          <cell r="AI79">
            <v>0</v>
          </cell>
          <cell r="AJ79"/>
          <cell r="AK79">
            <v>4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16</v>
          </cell>
          <cell r="BI79">
            <v>12</v>
          </cell>
          <cell r="BJ79">
            <v>12</v>
          </cell>
          <cell r="BK79">
            <v>22</v>
          </cell>
          <cell r="BL79">
            <v>14</v>
          </cell>
          <cell r="BM79">
            <v>19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9</v>
          </cell>
          <cell r="R80">
            <v>3</v>
          </cell>
          <cell r="S80">
            <v>10</v>
          </cell>
          <cell r="T80">
            <v>0</v>
          </cell>
          <cell r="U80"/>
          <cell r="V80">
            <v>60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9</v>
          </cell>
          <cell r="BK80">
            <v>3</v>
          </cell>
          <cell r="BL80">
            <v>10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3</v>
          </cell>
          <cell r="Q81">
            <v>5</v>
          </cell>
          <cell r="R81">
            <v>13</v>
          </cell>
          <cell r="S81">
            <v>1</v>
          </cell>
          <cell r="T81">
            <v>0</v>
          </cell>
          <cell r="U81"/>
          <cell r="V81">
            <v>39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3</v>
          </cell>
          <cell r="BJ81">
            <v>5</v>
          </cell>
          <cell r="BK81">
            <v>13</v>
          </cell>
          <cell r="BL81">
            <v>1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2</v>
          </cell>
          <cell r="Q82">
            <v>9</v>
          </cell>
          <cell r="R82">
            <v>10</v>
          </cell>
          <cell r="S82">
            <v>1</v>
          </cell>
          <cell r="T82">
            <v>0</v>
          </cell>
          <cell r="U82"/>
          <cell r="V82">
            <v>36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/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2</v>
          </cell>
          <cell r="BJ82">
            <v>9</v>
          </cell>
          <cell r="BK82">
            <v>10</v>
          </cell>
          <cell r="BL82">
            <v>1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4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>
            <v>1</v>
          </cell>
          <cell r="T83">
            <v>0</v>
          </cell>
          <cell r="U83"/>
          <cell r="V83">
            <v>11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4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1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3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15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3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2</v>
          </cell>
          <cell r="T85">
            <v>0</v>
          </cell>
          <cell r="U85"/>
          <cell r="V85">
            <v>7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1</v>
          </cell>
          <cell r="BL85">
            <v>2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1</v>
          </cell>
          <cell r="O86">
            <v>0</v>
          </cell>
          <cell r="P86">
            <v>6</v>
          </cell>
          <cell r="Q86">
            <v>0</v>
          </cell>
          <cell r="R86">
            <v>0</v>
          </cell>
          <cell r="S86">
            <v>1</v>
          </cell>
          <cell r="T86">
            <v>3</v>
          </cell>
          <cell r="U86"/>
          <cell r="V86">
            <v>20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1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1</v>
          </cell>
          <cell r="BM86">
            <v>3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/>
          <cell r="V87">
            <v>11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1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3</v>
          </cell>
          <cell r="O88">
            <v>0</v>
          </cell>
          <cell r="P88">
            <v>7</v>
          </cell>
          <cell r="Q88">
            <v>1</v>
          </cell>
          <cell r="R88">
            <v>1</v>
          </cell>
          <cell r="S88">
            <v>1</v>
          </cell>
          <cell r="T88">
            <v>1</v>
          </cell>
          <cell r="U88"/>
          <cell r="V88">
            <v>24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3</v>
          </cell>
          <cell r="BH88">
            <v>0</v>
          </cell>
          <cell r="BI88">
            <v>7</v>
          </cell>
          <cell r="BJ88">
            <v>1</v>
          </cell>
          <cell r="BK88">
            <v>1</v>
          </cell>
          <cell r="BL88">
            <v>1</v>
          </cell>
          <cell r="BM88">
            <v>1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7</v>
          </cell>
          <cell r="P89">
            <v>5</v>
          </cell>
          <cell r="Q89">
            <v>5</v>
          </cell>
          <cell r="R89">
            <v>5</v>
          </cell>
          <cell r="S89">
            <v>10</v>
          </cell>
          <cell r="T89">
            <v>1</v>
          </cell>
          <cell r="U89"/>
          <cell r="V89">
            <v>48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</v>
          </cell>
          <cell r="AH89">
            <v>0</v>
          </cell>
          <cell r="AI89">
            <v>0</v>
          </cell>
          <cell r="AJ89"/>
          <cell r="AK89">
            <v>1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7</v>
          </cell>
          <cell r="BI89">
            <v>5</v>
          </cell>
          <cell r="BJ89">
            <v>5</v>
          </cell>
          <cell r="BK89">
            <v>6</v>
          </cell>
          <cell r="BL89">
            <v>10</v>
          </cell>
          <cell r="BM89">
            <v>1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4</v>
          </cell>
          <cell r="O90">
            <v>1</v>
          </cell>
          <cell r="P90">
            <v>1</v>
          </cell>
          <cell r="Q90">
            <v>0</v>
          </cell>
          <cell r="R90">
            <v>1</v>
          </cell>
          <cell r="S90">
            <v>1</v>
          </cell>
          <cell r="T90">
            <v>0</v>
          </cell>
          <cell r="U90"/>
          <cell r="V90">
            <v>19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</v>
          </cell>
          <cell r="AX90">
            <v>0</v>
          </cell>
          <cell r="AY90"/>
          <cell r="AZ90">
            <v>1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4</v>
          </cell>
          <cell r="BH90">
            <v>1</v>
          </cell>
          <cell r="BI90">
            <v>1</v>
          </cell>
          <cell r="BJ90">
            <v>0</v>
          </cell>
          <cell r="BK90">
            <v>1</v>
          </cell>
          <cell r="BL90">
            <v>2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</v>
          </cell>
          <cell r="R91">
            <v>0</v>
          </cell>
          <cell r="S91">
            <v>0</v>
          </cell>
          <cell r="T91">
            <v>1</v>
          </cell>
          <cell r="U91"/>
          <cell r="V91">
            <v>4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3</v>
          </cell>
          <cell r="BK91">
            <v>0</v>
          </cell>
          <cell r="BL91">
            <v>0</v>
          </cell>
          <cell r="BM91">
            <v>1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2</v>
          </cell>
          <cell r="K92">
            <v>2</v>
          </cell>
          <cell r="L92">
            <v>13</v>
          </cell>
          <cell r="M92">
            <v>5</v>
          </cell>
          <cell r="N92">
            <v>1</v>
          </cell>
          <cell r="O92">
            <v>11</v>
          </cell>
          <cell r="P92">
            <v>5</v>
          </cell>
          <cell r="Q92">
            <v>24</v>
          </cell>
          <cell r="R92">
            <v>0</v>
          </cell>
          <cell r="S92">
            <v>1</v>
          </cell>
          <cell r="T92">
            <v>0</v>
          </cell>
          <cell r="U92"/>
          <cell r="V92">
            <v>64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/>
          <cell r="BB92">
            <v>0</v>
          </cell>
          <cell r="BC92">
            <v>2</v>
          </cell>
          <cell r="BD92">
            <v>2</v>
          </cell>
          <cell r="BE92">
            <v>13</v>
          </cell>
          <cell r="BF92">
            <v>5</v>
          </cell>
          <cell r="BG92">
            <v>1</v>
          </cell>
          <cell r="BH92">
            <v>12</v>
          </cell>
          <cell r="BI92">
            <v>5</v>
          </cell>
          <cell r="BJ92">
            <v>24</v>
          </cell>
          <cell r="BK92">
            <v>0</v>
          </cell>
          <cell r="BL92">
            <v>1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34</v>
          </cell>
          <cell r="O93">
            <v>11</v>
          </cell>
          <cell r="P93">
            <v>43</v>
          </cell>
          <cell r="Q93">
            <v>74</v>
          </cell>
          <cell r="R93">
            <v>111</v>
          </cell>
          <cell r="S93">
            <v>69</v>
          </cell>
          <cell r="T93">
            <v>9</v>
          </cell>
          <cell r="U93"/>
          <cell r="V93">
            <v>523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3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7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1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34</v>
          </cell>
          <cell r="BH93">
            <v>11</v>
          </cell>
          <cell r="BI93">
            <v>47</v>
          </cell>
          <cell r="BJ93">
            <v>77</v>
          </cell>
          <cell r="BK93">
            <v>111</v>
          </cell>
          <cell r="BL93">
            <v>69</v>
          </cell>
          <cell r="BM93">
            <v>9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2</v>
          </cell>
          <cell r="R94">
            <v>6</v>
          </cell>
          <cell r="S94">
            <v>4</v>
          </cell>
          <cell r="T94">
            <v>7</v>
          </cell>
          <cell r="U94"/>
          <cell r="V94">
            <v>60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2</v>
          </cell>
          <cell r="BK94">
            <v>6</v>
          </cell>
          <cell r="BL94">
            <v>4</v>
          </cell>
          <cell r="BM94">
            <v>7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10</v>
          </cell>
          <cell r="R95">
            <v>12</v>
          </cell>
          <cell r="S95">
            <v>16</v>
          </cell>
          <cell r="T95">
            <v>2</v>
          </cell>
          <cell r="U95"/>
          <cell r="V95">
            <v>80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10</v>
          </cell>
          <cell r="BK95">
            <v>12</v>
          </cell>
          <cell r="BL95">
            <v>16</v>
          </cell>
          <cell r="BM95">
            <v>2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>
            <v>1</v>
          </cell>
          <cell r="S96">
            <v>0</v>
          </cell>
          <cell r="T96">
            <v>0</v>
          </cell>
          <cell r="U96"/>
          <cell r="V96">
            <v>34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1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6</v>
          </cell>
          <cell r="R97">
            <v>10</v>
          </cell>
          <cell r="S97">
            <v>1</v>
          </cell>
          <cell r="T97">
            <v>1</v>
          </cell>
          <cell r="U97"/>
          <cell r="V97">
            <v>49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6</v>
          </cell>
          <cell r="BK97">
            <v>10</v>
          </cell>
          <cell r="BL97">
            <v>1</v>
          </cell>
          <cell r="BM97">
            <v>1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1</v>
          </cell>
          <cell r="R98">
            <v>1</v>
          </cell>
          <cell r="S98">
            <v>0</v>
          </cell>
          <cell r="T98">
            <v>0</v>
          </cell>
          <cell r="U98"/>
          <cell r="V98">
            <v>9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1</v>
          </cell>
          <cell r="BK98">
            <v>1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13</v>
          </cell>
          <cell r="R99">
            <v>4</v>
          </cell>
          <cell r="S99">
            <v>6</v>
          </cell>
          <cell r="T99">
            <v>3</v>
          </cell>
          <cell r="U99"/>
          <cell r="V99">
            <v>82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13</v>
          </cell>
          <cell r="BK99">
            <v>4</v>
          </cell>
          <cell r="BL99">
            <v>6</v>
          </cell>
          <cell r="BM99">
            <v>3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10</v>
          </cell>
          <cell r="Q100">
            <v>10</v>
          </cell>
          <cell r="R100">
            <v>10</v>
          </cell>
          <cell r="S100">
            <v>6</v>
          </cell>
          <cell r="T100">
            <v>0</v>
          </cell>
          <cell r="U100"/>
          <cell r="V100">
            <v>91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1</v>
          </cell>
          <cell r="AI100">
            <v>1</v>
          </cell>
          <cell r="AJ100"/>
          <cell r="AK100">
            <v>2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10</v>
          </cell>
          <cell r="BJ100">
            <v>10</v>
          </cell>
          <cell r="BK100">
            <v>10</v>
          </cell>
          <cell r="BL100">
            <v>7</v>
          </cell>
          <cell r="BM100">
            <v>1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>
            <v>4</v>
          </cell>
          <cell r="S101">
            <v>2</v>
          </cell>
          <cell r="T101">
            <v>0</v>
          </cell>
          <cell r="U101"/>
          <cell r="V101">
            <v>33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4</v>
          </cell>
          <cell r="BL101">
            <v>2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>
            <v>1</v>
          </cell>
          <cell r="S102">
            <v>2</v>
          </cell>
          <cell r="T102">
            <v>1</v>
          </cell>
          <cell r="U102"/>
          <cell r="V102">
            <v>33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1</v>
          </cell>
          <cell r="BL102">
            <v>2</v>
          </cell>
          <cell r="BM102">
            <v>1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19</v>
          </cell>
          <cell r="R103">
            <v>50</v>
          </cell>
          <cell r="S103">
            <v>29</v>
          </cell>
          <cell r="T103">
            <v>11</v>
          </cell>
          <cell r="U103"/>
          <cell r="V103">
            <v>261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19</v>
          </cell>
          <cell r="BK103">
            <v>50</v>
          </cell>
          <cell r="BL103">
            <v>29</v>
          </cell>
          <cell r="BM103">
            <v>11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11</v>
          </cell>
          <cell r="R104">
            <v>8</v>
          </cell>
          <cell r="S104">
            <v>13</v>
          </cell>
          <cell r="T104">
            <v>7</v>
          </cell>
          <cell r="U104"/>
          <cell r="V104">
            <v>93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1</v>
          </cell>
          <cell r="AG104">
            <v>0</v>
          </cell>
          <cell r="AH104">
            <v>3</v>
          </cell>
          <cell r="AI104">
            <v>0</v>
          </cell>
          <cell r="AJ104"/>
          <cell r="AK104">
            <v>10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12</v>
          </cell>
          <cell r="BK104">
            <v>8</v>
          </cell>
          <cell r="BL104">
            <v>16</v>
          </cell>
          <cell r="BM104">
            <v>7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>
            <v>0</v>
          </cell>
          <cell r="U105"/>
          <cell r="V105">
            <v>6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1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>
            <v>11</v>
          </cell>
          <cell r="S106">
            <v>0</v>
          </cell>
          <cell r="T106">
            <v>0</v>
          </cell>
          <cell r="U106"/>
          <cell r="V106">
            <v>66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11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5</v>
          </cell>
          <cell r="P107">
            <v>5</v>
          </cell>
          <cell r="Q107">
            <v>14</v>
          </cell>
          <cell r="R107">
            <v>5</v>
          </cell>
          <cell r="S107">
            <v>5</v>
          </cell>
          <cell r="T107">
            <v>0</v>
          </cell>
          <cell r="U107"/>
          <cell r="V107">
            <v>74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5</v>
          </cell>
          <cell r="BI107">
            <v>5</v>
          </cell>
          <cell r="BJ107">
            <v>14</v>
          </cell>
          <cell r="BK107">
            <v>5</v>
          </cell>
          <cell r="BL107">
            <v>5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</v>
          </cell>
          <cell r="S108">
            <v>0</v>
          </cell>
          <cell r="T108">
            <v>0</v>
          </cell>
          <cell r="U108"/>
          <cell r="V108">
            <v>3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1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1</v>
          </cell>
          <cell r="P110">
            <v>0</v>
          </cell>
          <cell r="Q110">
            <v>0</v>
          </cell>
          <cell r="R110">
            <v>6</v>
          </cell>
          <cell r="S110">
            <v>0</v>
          </cell>
          <cell r="T110">
            <v>0</v>
          </cell>
          <cell r="U110"/>
          <cell r="V110">
            <v>14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1</v>
          </cell>
          <cell r="BI110">
            <v>0</v>
          </cell>
          <cell r="BJ110">
            <v>0</v>
          </cell>
          <cell r="BK110">
            <v>6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6</v>
          </cell>
          <cell r="R111">
            <v>44</v>
          </cell>
          <cell r="S111">
            <v>77</v>
          </cell>
          <cell r="T111">
            <v>0</v>
          </cell>
          <cell r="U111"/>
          <cell r="V111">
            <v>253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/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6</v>
          </cell>
          <cell r="BK111">
            <v>44</v>
          </cell>
          <cell r="BL111">
            <v>77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25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16</v>
          </cell>
          <cell r="Q113">
            <v>21</v>
          </cell>
          <cell r="R113">
            <v>22</v>
          </cell>
          <cell r="S113">
            <v>21</v>
          </cell>
          <cell r="T113">
            <v>22</v>
          </cell>
          <cell r="U113"/>
          <cell r="V113">
            <v>228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17</v>
          </cell>
          <cell r="BJ113">
            <v>21</v>
          </cell>
          <cell r="BK113">
            <v>22</v>
          </cell>
          <cell r="BL113">
            <v>21</v>
          </cell>
          <cell r="BM113">
            <v>22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2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8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2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30</v>
          </cell>
          <cell r="Q115">
            <v>23</v>
          </cell>
          <cell r="R115">
            <v>46</v>
          </cell>
          <cell r="S115">
            <v>51</v>
          </cell>
          <cell r="T115">
            <v>20</v>
          </cell>
          <cell r="U115"/>
          <cell r="V115">
            <v>263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30</v>
          </cell>
          <cell r="BJ115">
            <v>23</v>
          </cell>
          <cell r="BK115">
            <v>46</v>
          </cell>
          <cell r="BL115">
            <v>51</v>
          </cell>
          <cell r="BM115">
            <v>20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19</v>
          </cell>
          <cell r="O116">
            <v>0</v>
          </cell>
          <cell r="P116">
            <v>5</v>
          </cell>
          <cell r="Q116">
            <v>1</v>
          </cell>
          <cell r="R116">
            <v>3</v>
          </cell>
          <cell r="S116">
            <v>2</v>
          </cell>
          <cell r="T116">
            <v>2</v>
          </cell>
          <cell r="U116"/>
          <cell r="V116">
            <v>46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19</v>
          </cell>
          <cell r="BH116">
            <v>0</v>
          </cell>
          <cell r="BI116">
            <v>5</v>
          </cell>
          <cell r="BJ116">
            <v>1</v>
          </cell>
          <cell r="BK116">
            <v>3</v>
          </cell>
          <cell r="BL116">
            <v>2</v>
          </cell>
          <cell r="BM116">
            <v>2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2</v>
          </cell>
          <cell r="R117">
            <v>1</v>
          </cell>
          <cell r="S117">
            <v>1</v>
          </cell>
          <cell r="T117">
            <v>0</v>
          </cell>
          <cell r="U117"/>
          <cell r="V117">
            <v>12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2</v>
          </cell>
          <cell r="BK117">
            <v>1</v>
          </cell>
          <cell r="BL117">
            <v>1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>
            <v>1</v>
          </cell>
          <cell r="S118">
            <v>1</v>
          </cell>
          <cell r="T118">
            <v>3</v>
          </cell>
          <cell r="U118"/>
          <cell r="V118">
            <v>20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1</v>
          </cell>
          <cell r="BL118">
            <v>1</v>
          </cell>
          <cell r="BM118">
            <v>3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4</v>
          </cell>
          <cell r="R119">
            <v>5</v>
          </cell>
          <cell r="S119">
            <v>2</v>
          </cell>
          <cell r="T119">
            <v>5</v>
          </cell>
          <cell r="U119"/>
          <cell r="V119">
            <v>64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4</v>
          </cell>
          <cell r="BK119">
            <v>5</v>
          </cell>
          <cell r="BL119">
            <v>2</v>
          </cell>
          <cell r="BM119">
            <v>5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48</v>
          </cell>
          <cell r="L120">
            <v>56</v>
          </cell>
          <cell r="M120">
            <v>82</v>
          </cell>
          <cell r="N120">
            <v>31</v>
          </cell>
          <cell r="O120">
            <v>27</v>
          </cell>
          <cell r="P120">
            <v>38</v>
          </cell>
          <cell r="Q120">
            <v>48</v>
          </cell>
          <cell r="R120">
            <v>57</v>
          </cell>
          <cell r="S120">
            <v>49</v>
          </cell>
          <cell r="T120">
            <v>33</v>
          </cell>
          <cell r="U120"/>
          <cell r="V120">
            <v>517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2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>
            <v>6</v>
          </cell>
          <cell r="AW120">
            <v>4</v>
          </cell>
          <cell r="AX120">
            <v>0</v>
          </cell>
          <cell r="AY120"/>
          <cell r="AZ120">
            <v>15</v>
          </cell>
          <cell r="BA120"/>
          <cell r="BB120">
            <v>0</v>
          </cell>
          <cell r="BC120">
            <v>48</v>
          </cell>
          <cell r="BD120">
            <v>48</v>
          </cell>
          <cell r="BE120">
            <v>56</v>
          </cell>
          <cell r="BF120">
            <v>83</v>
          </cell>
          <cell r="BG120">
            <v>31</v>
          </cell>
          <cell r="BH120">
            <v>28</v>
          </cell>
          <cell r="BI120">
            <v>40</v>
          </cell>
          <cell r="BJ120">
            <v>51</v>
          </cell>
          <cell r="BK120">
            <v>63</v>
          </cell>
          <cell r="BL120">
            <v>53</v>
          </cell>
          <cell r="BM120">
            <v>33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>
            <v>0</v>
          </cell>
          <cell r="S121">
            <v>7</v>
          </cell>
          <cell r="T121">
            <v>0</v>
          </cell>
          <cell r="U121"/>
          <cell r="V121">
            <v>64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7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>
            <v>6</v>
          </cell>
          <cell r="S122">
            <v>8</v>
          </cell>
          <cell r="T122">
            <v>0</v>
          </cell>
          <cell r="U122"/>
          <cell r="V122">
            <v>49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6</v>
          </cell>
          <cell r="BL122">
            <v>8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29</v>
          </cell>
          <cell r="R123">
            <v>30</v>
          </cell>
          <cell r="S123">
            <v>0</v>
          </cell>
          <cell r="T123">
            <v>1</v>
          </cell>
          <cell r="U123"/>
          <cell r="V123">
            <v>259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29</v>
          </cell>
          <cell r="BK123">
            <v>30</v>
          </cell>
          <cell r="BL123">
            <v>0</v>
          </cell>
          <cell r="BM123">
            <v>1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4</v>
          </cell>
          <cell r="T124">
            <v>0</v>
          </cell>
          <cell r="U124"/>
          <cell r="V124">
            <v>29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4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14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30</v>
          </cell>
          <cell r="R125">
            <v>10</v>
          </cell>
          <cell r="S125">
            <v>3</v>
          </cell>
          <cell r="T125">
            <v>0</v>
          </cell>
          <cell r="U125"/>
          <cell r="V125">
            <v>124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14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30</v>
          </cell>
          <cell r="BK125">
            <v>10</v>
          </cell>
          <cell r="BL125">
            <v>3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11</v>
          </cell>
          <cell r="Q126">
            <v>11</v>
          </cell>
          <cell r="R126">
            <v>19</v>
          </cell>
          <cell r="S126">
            <v>17</v>
          </cell>
          <cell r="T126">
            <v>1</v>
          </cell>
          <cell r="U126"/>
          <cell r="V126">
            <v>106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11</v>
          </cell>
          <cell r="BJ126">
            <v>11</v>
          </cell>
          <cell r="BK126">
            <v>19</v>
          </cell>
          <cell r="BL126">
            <v>17</v>
          </cell>
          <cell r="BM126">
            <v>1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43</v>
          </cell>
          <cell r="R127">
            <v>42</v>
          </cell>
          <cell r="S127">
            <v>14</v>
          </cell>
          <cell r="T127">
            <v>13</v>
          </cell>
          <cell r="U127"/>
          <cell r="V127">
            <v>188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/>
          <cell r="AK127">
            <v>2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/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43</v>
          </cell>
          <cell r="BK127">
            <v>42</v>
          </cell>
          <cell r="BL127">
            <v>15</v>
          </cell>
          <cell r="BM127">
            <v>13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45</v>
          </cell>
          <cell r="R128">
            <v>3</v>
          </cell>
          <cell r="S128">
            <v>6</v>
          </cell>
          <cell r="T128">
            <v>19</v>
          </cell>
          <cell r="U128"/>
          <cell r="V128">
            <v>147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/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45</v>
          </cell>
          <cell r="BK128">
            <v>3</v>
          </cell>
          <cell r="BL128">
            <v>6</v>
          </cell>
          <cell r="BM128">
            <v>19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22</v>
          </cell>
          <cell r="R129">
            <v>7</v>
          </cell>
          <cell r="S129">
            <v>9</v>
          </cell>
          <cell r="T129">
            <v>5</v>
          </cell>
          <cell r="U129"/>
          <cell r="V129">
            <v>124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22</v>
          </cell>
          <cell r="BK129">
            <v>7</v>
          </cell>
          <cell r="BL129">
            <v>9</v>
          </cell>
          <cell r="BM129">
            <v>5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4</v>
          </cell>
          <cell r="R130">
            <v>2</v>
          </cell>
          <cell r="S130">
            <v>5</v>
          </cell>
          <cell r="T130">
            <v>0</v>
          </cell>
          <cell r="U130"/>
          <cell r="V130">
            <v>62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4</v>
          </cell>
          <cell r="BK130">
            <v>2</v>
          </cell>
          <cell r="BL130">
            <v>5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13</v>
          </cell>
          <cell r="N131">
            <v>7</v>
          </cell>
          <cell r="O131">
            <v>3</v>
          </cell>
          <cell r="P131">
            <v>2</v>
          </cell>
          <cell r="Q131">
            <v>5</v>
          </cell>
          <cell r="R131">
            <v>1</v>
          </cell>
          <cell r="S131">
            <v>2</v>
          </cell>
          <cell r="T131">
            <v>0</v>
          </cell>
          <cell r="U131"/>
          <cell r="V131">
            <v>48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13</v>
          </cell>
          <cell r="BG131">
            <v>7</v>
          </cell>
          <cell r="BH131">
            <v>3</v>
          </cell>
          <cell r="BI131">
            <v>2</v>
          </cell>
          <cell r="BJ131">
            <v>5</v>
          </cell>
          <cell r="BK131">
            <v>1</v>
          </cell>
          <cell r="BL131">
            <v>2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>
            <v>6</v>
          </cell>
          <cell r="S132">
            <v>0</v>
          </cell>
          <cell r="T132">
            <v>1</v>
          </cell>
          <cell r="U132"/>
          <cell r="V132">
            <v>19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6</v>
          </cell>
          <cell r="BL132">
            <v>0</v>
          </cell>
          <cell r="BM132">
            <v>1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4</v>
          </cell>
          <cell r="N134">
            <v>2</v>
          </cell>
          <cell r="O134">
            <v>0</v>
          </cell>
          <cell r="P134">
            <v>4</v>
          </cell>
          <cell r="Q134">
            <v>4</v>
          </cell>
          <cell r="R134">
            <v>5</v>
          </cell>
          <cell r="S134">
            <v>13</v>
          </cell>
          <cell r="T134">
            <v>0</v>
          </cell>
          <cell r="U134"/>
          <cell r="V134">
            <v>61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4</v>
          </cell>
          <cell r="BG134">
            <v>2</v>
          </cell>
          <cell r="BH134">
            <v>0</v>
          </cell>
          <cell r="BI134">
            <v>4</v>
          </cell>
          <cell r="BJ134">
            <v>4</v>
          </cell>
          <cell r="BK134">
            <v>5</v>
          </cell>
          <cell r="BL134">
            <v>13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3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9</v>
          </cell>
          <cell r="S135">
            <v>0</v>
          </cell>
          <cell r="T135">
            <v>0</v>
          </cell>
          <cell r="U135"/>
          <cell r="V135">
            <v>13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3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1</v>
          </cell>
          <cell r="BK135">
            <v>9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3</v>
          </cell>
          <cell r="Q136">
            <v>6</v>
          </cell>
          <cell r="R136">
            <v>0</v>
          </cell>
          <cell r="S136">
            <v>0</v>
          </cell>
          <cell r="T136">
            <v>16</v>
          </cell>
          <cell r="U136"/>
          <cell r="V136">
            <v>49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3</v>
          </cell>
          <cell r="BJ136">
            <v>6</v>
          </cell>
          <cell r="BK136">
            <v>0</v>
          </cell>
          <cell r="BL136">
            <v>0</v>
          </cell>
          <cell r="BM136">
            <v>16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4</v>
          </cell>
          <cell r="Q137">
            <v>12</v>
          </cell>
          <cell r="R137">
            <v>4</v>
          </cell>
          <cell r="S137">
            <v>5</v>
          </cell>
          <cell r="T137">
            <v>0</v>
          </cell>
          <cell r="U137"/>
          <cell r="V137">
            <v>93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4</v>
          </cell>
          <cell r="BJ137">
            <v>12</v>
          </cell>
          <cell r="BK137">
            <v>4</v>
          </cell>
          <cell r="BL137">
            <v>5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>
            <v>10</v>
          </cell>
          <cell r="S138">
            <v>4</v>
          </cell>
          <cell r="T138">
            <v>13</v>
          </cell>
          <cell r="U138"/>
          <cell r="V138">
            <v>74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10</v>
          </cell>
          <cell r="BL138">
            <v>4</v>
          </cell>
          <cell r="BM138">
            <v>13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>
            <v>2</v>
          </cell>
          <cell r="S139">
            <v>1</v>
          </cell>
          <cell r="T139">
            <v>0</v>
          </cell>
          <cell r="U139"/>
          <cell r="V139">
            <v>52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1</v>
          </cell>
          <cell r="AX139">
            <v>0</v>
          </cell>
          <cell r="AY139"/>
          <cell r="AZ139">
            <v>1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2</v>
          </cell>
          <cell r="BL139">
            <v>2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1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6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1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2</v>
          </cell>
          <cell r="T143">
            <v>2</v>
          </cell>
          <cell r="U143"/>
          <cell r="V143">
            <v>4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2</v>
          </cell>
          <cell r="BM143">
            <v>2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>
            <v>20</v>
          </cell>
          <cell r="S144">
            <v>2</v>
          </cell>
          <cell r="T144">
            <v>1</v>
          </cell>
          <cell r="U144"/>
          <cell r="V144">
            <v>32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20</v>
          </cell>
          <cell r="BL144">
            <v>2</v>
          </cell>
          <cell r="BM144">
            <v>1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6</v>
          </cell>
          <cell r="R145">
            <v>7</v>
          </cell>
          <cell r="S145">
            <v>6</v>
          </cell>
          <cell r="T145">
            <v>1</v>
          </cell>
          <cell r="U145"/>
          <cell r="V145">
            <v>20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6</v>
          </cell>
          <cell r="BK145">
            <v>7</v>
          </cell>
          <cell r="BL145">
            <v>6</v>
          </cell>
          <cell r="BM145">
            <v>1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0</v>
          </cell>
          <cell r="S146">
            <v>4</v>
          </cell>
          <cell r="T146">
            <v>1</v>
          </cell>
          <cell r="U146"/>
          <cell r="V146">
            <v>25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3</v>
          </cell>
          <cell r="BK146">
            <v>0</v>
          </cell>
          <cell r="BL146">
            <v>4</v>
          </cell>
          <cell r="BM146">
            <v>1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9</v>
          </cell>
          <cell r="R147">
            <v>34</v>
          </cell>
          <cell r="S147">
            <v>28</v>
          </cell>
          <cell r="T147">
            <v>4</v>
          </cell>
          <cell r="U147"/>
          <cell r="V147">
            <v>151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>
            <v>1</v>
          </cell>
          <cell r="AH147">
            <v>0</v>
          </cell>
          <cell r="AI147">
            <v>0</v>
          </cell>
          <cell r="AJ147"/>
          <cell r="AK147">
            <v>2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10</v>
          </cell>
          <cell r="BK147">
            <v>35</v>
          </cell>
          <cell r="BL147">
            <v>28</v>
          </cell>
          <cell r="BM147">
            <v>4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4</v>
          </cell>
          <cell r="S148">
            <v>2</v>
          </cell>
          <cell r="T148">
            <v>2</v>
          </cell>
          <cell r="U148"/>
          <cell r="V148">
            <v>9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4</v>
          </cell>
          <cell r="BL148">
            <v>2</v>
          </cell>
          <cell r="BM148">
            <v>2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7</v>
          </cell>
          <cell r="S149">
            <v>3</v>
          </cell>
          <cell r="T149">
            <v>1</v>
          </cell>
          <cell r="U149"/>
          <cell r="V149">
            <v>28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7</v>
          </cell>
          <cell r="BL149">
            <v>3</v>
          </cell>
          <cell r="BM149">
            <v>1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2</v>
          </cell>
          <cell r="R150">
            <v>13</v>
          </cell>
          <cell r="S150">
            <v>0</v>
          </cell>
          <cell r="T150">
            <v>1</v>
          </cell>
          <cell r="U150"/>
          <cell r="V150">
            <v>46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2</v>
          </cell>
          <cell r="BK150">
            <v>13</v>
          </cell>
          <cell r="BL150">
            <v>0</v>
          </cell>
          <cell r="BM150">
            <v>1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34</v>
          </cell>
          <cell r="O151">
            <v>60</v>
          </cell>
          <cell r="P151">
            <v>53</v>
          </cell>
          <cell r="Q151">
            <v>59</v>
          </cell>
          <cell r="R151">
            <v>63</v>
          </cell>
          <cell r="S151">
            <v>70</v>
          </cell>
          <cell r="T151">
            <v>35</v>
          </cell>
          <cell r="U151"/>
          <cell r="V151">
            <v>625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/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34</v>
          </cell>
          <cell r="BH151">
            <v>60</v>
          </cell>
          <cell r="BI151">
            <v>53</v>
          </cell>
          <cell r="BJ151">
            <v>59</v>
          </cell>
          <cell r="BK151">
            <v>63</v>
          </cell>
          <cell r="BL151">
            <v>70</v>
          </cell>
          <cell r="BM151">
            <v>35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3</v>
          </cell>
          <cell r="R152">
            <v>2</v>
          </cell>
          <cell r="S152">
            <v>8</v>
          </cell>
          <cell r="T152">
            <v>0</v>
          </cell>
          <cell r="U152"/>
          <cell r="V152">
            <v>30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3</v>
          </cell>
          <cell r="BK152">
            <v>2</v>
          </cell>
          <cell r="BL152">
            <v>8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4</v>
          </cell>
          <cell r="R153">
            <v>0</v>
          </cell>
          <cell r="S153">
            <v>3</v>
          </cell>
          <cell r="T153">
            <v>0</v>
          </cell>
          <cell r="U153"/>
          <cell r="V153">
            <v>31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4</v>
          </cell>
          <cell r="BK153">
            <v>0</v>
          </cell>
          <cell r="BL153">
            <v>3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4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4</v>
          </cell>
          <cell r="R155">
            <v>2</v>
          </cell>
          <cell r="S155">
            <v>0</v>
          </cell>
          <cell r="T155">
            <v>0</v>
          </cell>
          <cell r="U155"/>
          <cell r="V155">
            <v>34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4</v>
          </cell>
          <cell r="BK155">
            <v>2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10</v>
          </cell>
          <cell r="R156">
            <v>6</v>
          </cell>
          <cell r="S156">
            <v>4</v>
          </cell>
          <cell r="T156">
            <v>6</v>
          </cell>
          <cell r="U156"/>
          <cell r="V156">
            <v>51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10</v>
          </cell>
          <cell r="BK156">
            <v>6</v>
          </cell>
          <cell r="BL156">
            <v>4</v>
          </cell>
          <cell r="BM156">
            <v>6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8</v>
          </cell>
          <cell r="R157">
            <v>6</v>
          </cell>
          <cell r="S157">
            <v>7</v>
          </cell>
          <cell r="T157">
            <v>0</v>
          </cell>
          <cell r="U157"/>
          <cell r="V157">
            <v>40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8</v>
          </cell>
          <cell r="BK157">
            <v>6</v>
          </cell>
          <cell r="BL157">
            <v>7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4</v>
          </cell>
          <cell r="Q158">
            <v>5</v>
          </cell>
          <cell r="R158">
            <v>2</v>
          </cell>
          <cell r="S158">
            <v>0</v>
          </cell>
          <cell r="T158">
            <v>0</v>
          </cell>
          <cell r="U158"/>
          <cell r="V158">
            <v>29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4</v>
          </cell>
          <cell r="BJ158">
            <v>5</v>
          </cell>
          <cell r="BK158">
            <v>2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>
            <v>1</v>
          </cell>
          <cell r="S159">
            <v>1</v>
          </cell>
          <cell r="T159">
            <v>0</v>
          </cell>
          <cell r="U159"/>
          <cell r="V159">
            <v>6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1</v>
          </cell>
          <cell r="BL159">
            <v>1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1</v>
          </cell>
          <cell r="R160">
            <v>2</v>
          </cell>
          <cell r="S160">
            <v>1</v>
          </cell>
          <cell r="T160">
            <v>0</v>
          </cell>
          <cell r="U160"/>
          <cell r="V160">
            <v>16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1</v>
          </cell>
          <cell r="BK160">
            <v>2</v>
          </cell>
          <cell r="BL160">
            <v>1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4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40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4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>
            <v>13</v>
          </cell>
          <cell r="S162">
            <v>20</v>
          </cell>
          <cell r="T162">
            <v>22</v>
          </cell>
          <cell r="U162"/>
          <cell r="V162">
            <v>169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13</v>
          </cell>
          <cell r="BL162">
            <v>20</v>
          </cell>
          <cell r="BM162">
            <v>22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7</v>
          </cell>
          <cell r="R163">
            <v>4</v>
          </cell>
          <cell r="S163">
            <v>13</v>
          </cell>
          <cell r="T163">
            <v>37</v>
          </cell>
          <cell r="U163"/>
          <cell r="V163">
            <v>179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</v>
          </cell>
          <cell r="AJ163"/>
          <cell r="AK163">
            <v>1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7</v>
          </cell>
          <cell r="BK163">
            <v>4</v>
          </cell>
          <cell r="BL163">
            <v>13</v>
          </cell>
          <cell r="BM163">
            <v>38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>
            <v>4</v>
          </cell>
          <cell r="S164">
            <v>0</v>
          </cell>
          <cell r="T164">
            <v>0</v>
          </cell>
          <cell r="U164"/>
          <cell r="V164">
            <v>31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/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4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12</v>
          </cell>
          <cell r="R165">
            <v>10</v>
          </cell>
          <cell r="S165">
            <v>3</v>
          </cell>
          <cell r="T165">
            <v>0</v>
          </cell>
          <cell r="U165"/>
          <cell r="V165">
            <v>87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12</v>
          </cell>
          <cell r="BK165">
            <v>10</v>
          </cell>
          <cell r="BL165">
            <v>3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4</v>
          </cell>
          <cell r="R166">
            <v>0</v>
          </cell>
          <cell r="S166">
            <v>3</v>
          </cell>
          <cell r="T166">
            <v>0</v>
          </cell>
          <cell r="U166"/>
          <cell r="V166">
            <v>21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4</v>
          </cell>
          <cell r="BK166">
            <v>0</v>
          </cell>
          <cell r="BL166">
            <v>3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>
            <v>8</v>
          </cell>
          <cell r="S167">
            <v>4</v>
          </cell>
          <cell r="T167">
            <v>0</v>
          </cell>
          <cell r="U167"/>
          <cell r="V167">
            <v>50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8</v>
          </cell>
          <cell r="BL167">
            <v>4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3</v>
          </cell>
          <cell r="R168">
            <v>3</v>
          </cell>
          <cell r="S168">
            <v>2</v>
          </cell>
          <cell r="T168">
            <v>0</v>
          </cell>
          <cell r="U168"/>
          <cell r="V168">
            <v>22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3</v>
          </cell>
          <cell r="BK168">
            <v>3</v>
          </cell>
          <cell r="BL168">
            <v>2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4</v>
          </cell>
          <cell r="R169">
            <v>4</v>
          </cell>
          <cell r="S169">
            <v>1</v>
          </cell>
          <cell r="T169">
            <v>0</v>
          </cell>
          <cell r="U169"/>
          <cell r="V169">
            <v>70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2</v>
          </cell>
          <cell r="AG169">
            <v>3</v>
          </cell>
          <cell r="AH169">
            <v>0</v>
          </cell>
          <cell r="AI169">
            <v>0</v>
          </cell>
          <cell r="AJ169"/>
          <cell r="AK169">
            <v>6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6</v>
          </cell>
          <cell r="BK169">
            <v>7</v>
          </cell>
          <cell r="BL169">
            <v>1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23</v>
          </cell>
          <cell r="Q170">
            <v>16</v>
          </cell>
          <cell r="R170">
            <v>0</v>
          </cell>
          <cell r="S170">
            <v>17</v>
          </cell>
          <cell r="T170">
            <v>0</v>
          </cell>
          <cell r="U170"/>
          <cell r="V170">
            <v>146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23</v>
          </cell>
          <cell r="BJ170">
            <v>16</v>
          </cell>
          <cell r="BK170">
            <v>0</v>
          </cell>
          <cell r="BL170">
            <v>17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1</v>
          </cell>
          <cell r="R171">
            <v>4</v>
          </cell>
          <cell r="S171">
            <v>4</v>
          </cell>
          <cell r="T171">
            <v>5</v>
          </cell>
          <cell r="U171"/>
          <cell r="V171">
            <v>37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1</v>
          </cell>
          <cell r="BK171">
            <v>4</v>
          </cell>
          <cell r="BL171">
            <v>4</v>
          </cell>
          <cell r="BM171">
            <v>5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>
            <v>9</v>
          </cell>
          <cell r="S172">
            <v>3</v>
          </cell>
          <cell r="T172">
            <v>3</v>
          </cell>
          <cell r="U172"/>
          <cell r="V172">
            <v>84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/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9</v>
          </cell>
          <cell r="BL172">
            <v>3</v>
          </cell>
          <cell r="BM172">
            <v>3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7</v>
          </cell>
          <cell r="Q173">
            <v>5</v>
          </cell>
          <cell r="R173">
            <v>6</v>
          </cell>
          <cell r="S173">
            <v>10</v>
          </cell>
          <cell r="T173">
            <v>3</v>
          </cell>
          <cell r="U173"/>
          <cell r="V173">
            <v>53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8</v>
          </cell>
          <cell r="BJ173">
            <v>5</v>
          </cell>
          <cell r="BK173">
            <v>6</v>
          </cell>
          <cell r="BL173">
            <v>10</v>
          </cell>
          <cell r="BM173">
            <v>3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5</v>
          </cell>
          <cell r="R174">
            <v>3</v>
          </cell>
          <cell r="S174">
            <v>8</v>
          </cell>
          <cell r="T174">
            <v>3</v>
          </cell>
          <cell r="U174"/>
          <cell r="V174">
            <v>49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5</v>
          </cell>
          <cell r="BK174">
            <v>3</v>
          </cell>
          <cell r="BL174">
            <v>8</v>
          </cell>
          <cell r="BM174">
            <v>3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>
            <v>3</v>
          </cell>
          <cell r="AH175">
            <v>1</v>
          </cell>
          <cell r="AI175">
            <v>0</v>
          </cell>
          <cell r="AJ175"/>
          <cell r="AK175">
            <v>13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3</v>
          </cell>
          <cell r="BL175">
            <v>1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7</v>
          </cell>
          <cell r="R176">
            <v>3</v>
          </cell>
          <cell r="S176">
            <v>5</v>
          </cell>
          <cell r="T176">
            <v>0</v>
          </cell>
          <cell r="U176"/>
          <cell r="V176">
            <v>44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1</v>
          </cell>
          <cell r="AH176">
            <v>0</v>
          </cell>
          <cell r="AI176">
            <v>0</v>
          </cell>
          <cell r="AJ176"/>
          <cell r="AK176">
            <v>1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7</v>
          </cell>
          <cell r="BK176">
            <v>4</v>
          </cell>
          <cell r="BL176">
            <v>5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21</v>
          </cell>
          <cell r="R177">
            <v>18</v>
          </cell>
          <cell r="S177">
            <v>3</v>
          </cell>
          <cell r="T177">
            <v>5</v>
          </cell>
          <cell r="U177"/>
          <cell r="V177">
            <v>113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/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21</v>
          </cell>
          <cell r="BK177">
            <v>18</v>
          </cell>
          <cell r="BL177">
            <v>3</v>
          </cell>
          <cell r="BM177">
            <v>5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>
            <v>7</v>
          </cell>
          <cell r="S178">
            <v>3</v>
          </cell>
          <cell r="T178">
            <v>0</v>
          </cell>
          <cell r="U178"/>
          <cell r="V178">
            <v>54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7</v>
          </cell>
          <cell r="BL178">
            <v>3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>
            <v>5</v>
          </cell>
          <cell r="S179">
            <v>1</v>
          </cell>
          <cell r="T179">
            <v>0</v>
          </cell>
          <cell r="U179"/>
          <cell r="V179">
            <v>23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5</v>
          </cell>
          <cell r="BL179">
            <v>1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4</v>
          </cell>
          <cell r="R180">
            <v>5</v>
          </cell>
          <cell r="S180">
            <v>4</v>
          </cell>
          <cell r="T180">
            <v>0</v>
          </cell>
          <cell r="U180"/>
          <cell r="V180">
            <v>72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4</v>
          </cell>
          <cell r="BK180">
            <v>5</v>
          </cell>
          <cell r="BL180">
            <v>4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1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7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>
            <v>13</v>
          </cell>
          <cell r="S182">
            <v>7</v>
          </cell>
          <cell r="T182">
            <v>0</v>
          </cell>
          <cell r="U182"/>
          <cell r="V182">
            <v>52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13</v>
          </cell>
          <cell r="BL182">
            <v>7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11</v>
          </cell>
          <cell r="R183">
            <v>3</v>
          </cell>
          <cell r="S183">
            <v>4</v>
          </cell>
          <cell r="T183">
            <v>4</v>
          </cell>
          <cell r="U183"/>
          <cell r="V183">
            <v>87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11</v>
          </cell>
          <cell r="BK183">
            <v>3</v>
          </cell>
          <cell r="BL183">
            <v>4</v>
          </cell>
          <cell r="BM183">
            <v>4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>
            <v>1</v>
          </cell>
          <cell r="S184">
            <v>20</v>
          </cell>
          <cell r="T184">
            <v>4</v>
          </cell>
          <cell r="U184"/>
          <cell r="V184">
            <v>51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>
            <v>3</v>
          </cell>
          <cell r="AH184">
            <v>3</v>
          </cell>
          <cell r="AI184">
            <v>0</v>
          </cell>
          <cell r="AJ184"/>
          <cell r="AK184">
            <v>13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4</v>
          </cell>
          <cell r="BL184">
            <v>23</v>
          </cell>
          <cell r="BM184">
            <v>4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6</v>
          </cell>
          <cell r="R185">
            <v>7</v>
          </cell>
          <cell r="S185">
            <v>4</v>
          </cell>
          <cell r="T185">
            <v>12</v>
          </cell>
          <cell r="U185"/>
          <cell r="V185">
            <v>82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6</v>
          </cell>
          <cell r="BK185">
            <v>7</v>
          </cell>
          <cell r="BL185">
            <v>4</v>
          </cell>
          <cell r="BM185">
            <v>12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47</v>
          </cell>
          <cell r="R186">
            <v>49</v>
          </cell>
          <cell r="S186">
            <v>11</v>
          </cell>
          <cell r="T186">
            <v>22</v>
          </cell>
          <cell r="U186"/>
          <cell r="V186">
            <v>343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47</v>
          </cell>
          <cell r="BK186">
            <v>49</v>
          </cell>
          <cell r="BL186">
            <v>11</v>
          </cell>
          <cell r="BM186">
            <v>22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9</v>
          </cell>
          <cell r="R187">
            <v>22</v>
          </cell>
          <cell r="S187">
            <v>18</v>
          </cell>
          <cell r="T187">
            <v>0</v>
          </cell>
          <cell r="U187"/>
          <cell r="V187">
            <v>132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9</v>
          </cell>
          <cell r="BK187">
            <v>22</v>
          </cell>
          <cell r="BL187">
            <v>18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13</v>
          </cell>
          <cell r="R188">
            <v>33</v>
          </cell>
          <cell r="S188">
            <v>29</v>
          </cell>
          <cell r="T188">
            <v>5</v>
          </cell>
          <cell r="U188"/>
          <cell r="V188">
            <v>156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13</v>
          </cell>
          <cell r="BK188">
            <v>33</v>
          </cell>
          <cell r="BL188">
            <v>29</v>
          </cell>
          <cell r="BM188">
            <v>5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>
            <v>8</v>
          </cell>
          <cell r="S189">
            <v>4</v>
          </cell>
          <cell r="T189">
            <v>0</v>
          </cell>
          <cell r="U189"/>
          <cell r="V189">
            <v>32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8</v>
          </cell>
          <cell r="BL189">
            <v>4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3</v>
          </cell>
          <cell r="R190">
            <v>2</v>
          </cell>
          <cell r="S190">
            <v>3</v>
          </cell>
          <cell r="T190">
            <v>0</v>
          </cell>
          <cell r="U190"/>
          <cell r="V190">
            <v>44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3</v>
          </cell>
          <cell r="BK190">
            <v>2</v>
          </cell>
          <cell r="BL190">
            <v>3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3</v>
          </cell>
          <cell r="R191">
            <v>3</v>
          </cell>
          <cell r="S191">
            <v>0</v>
          </cell>
          <cell r="T191">
            <v>0</v>
          </cell>
          <cell r="U191"/>
          <cell r="V191">
            <v>19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3</v>
          </cell>
          <cell r="BK191">
            <v>3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10</v>
          </cell>
          <cell r="R192">
            <v>14</v>
          </cell>
          <cell r="S192">
            <v>11</v>
          </cell>
          <cell r="T192">
            <v>9</v>
          </cell>
          <cell r="U192"/>
          <cell r="V192">
            <v>121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10</v>
          </cell>
          <cell r="BK192">
            <v>14</v>
          </cell>
          <cell r="BL192">
            <v>11</v>
          </cell>
          <cell r="BM192">
            <v>9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>
            <v>9</v>
          </cell>
          <cell r="S193">
            <v>7</v>
          </cell>
          <cell r="T193">
            <v>0</v>
          </cell>
          <cell r="U193"/>
          <cell r="V193">
            <v>58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9</v>
          </cell>
          <cell r="BL193">
            <v>7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15</v>
          </cell>
          <cell r="R194">
            <v>12</v>
          </cell>
          <cell r="S194">
            <v>21</v>
          </cell>
          <cell r="T194">
            <v>12</v>
          </cell>
          <cell r="U194"/>
          <cell r="V194">
            <v>137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>
            <v>1</v>
          </cell>
          <cell r="AH194">
            <v>0</v>
          </cell>
          <cell r="AI194">
            <v>0</v>
          </cell>
          <cell r="AJ194"/>
          <cell r="AK194">
            <v>8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16</v>
          </cell>
          <cell r="BK194">
            <v>13</v>
          </cell>
          <cell r="BL194">
            <v>21</v>
          </cell>
          <cell r="BM194">
            <v>12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>
            <v>0</v>
          </cell>
          <cell r="S195">
            <v>1</v>
          </cell>
          <cell r="T195">
            <v>15</v>
          </cell>
          <cell r="U195"/>
          <cell r="V195">
            <v>26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1</v>
          </cell>
          <cell r="BM195">
            <v>15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>
            <v>2</v>
          </cell>
          <cell r="S196">
            <v>2</v>
          </cell>
          <cell r="T196">
            <v>0</v>
          </cell>
          <cell r="U196"/>
          <cell r="V196">
            <v>11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2</v>
          </cell>
          <cell r="BL196">
            <v>2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>
            <v>5</v>
          </cell>
          <cell r="S197">
            <v>2</v>
          </cell>
          <cell r="T197">
            <v>4</v>
          </cell>
          <cell r="U197"/>
          <cell r="V197">
            <v>34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5</v>
          </cell>
          <cell r="BL197">
            <v>2</v>
          </cell>
          <cell r="BM197">
            <v>4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>
            <v>0</v>
          </cell>
          <cell r="T198">
            <v>1</v>
          </cell>
          <cell r="U198"/>
          <cell r="V198">
            <v>15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10</v>
          </cell>
          <cell r="P199">
            <v>12</v>
          </cell>
          <cell r="Q199">
            <v>5</v>
          </cell>
          <cell r="R199">
            <v>8</v>
          </cell>
          <cell r="S199">
            <v>0</v>
          </cell>
          <cell r="T199">
            <v>0</v>
          </cell>
          <cell r="U199"/>
          <cell r="V199">
            <v>80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10</v>
          </cell>
          <cell r="BI199">
            <v>13</v>
          </cell>
          <cell r="BJ199">
            <v>5</v>
          </cell>
          <cell r="BK199">
            <v>8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4</v>
          </cell>
          <cell r="R200">
            <v>2</v>
          </cell>
          <cell r="S200">
            <v>1</v>
          </cell>
          <cell r="T200">
            <v>0</v>
          </cell>
          <cell r="U200"/>
          <cell r="V200">
            <v>24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4</v>
          </cell>
          <cell r="BK200">
            <v>2</v>
          </cell>
          <cell r="BL200">
            <v>1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3</v>
          </cell>
          <cell r="R201">
            <v>27</v>
          </cell>
          <cell r="S201">
            <v>4</v>
          </cell>
          <cell r="T201">
            <v>0</v>
          </cell>
          <cell r="U201"/>
          <cell r="V201">
            <v>53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3</v>
          </cell>
          <cell r="BK201">
            <v>27</v>
          </cell>
          <cell r="BL201">
            <v>4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36</v>
          </cell>
          <cell r="Q202">
            <v>2</v>
          </cell>
          <cell r="R202">
            <v>8</v>
          </cell>
          <cell r="S202">
            <v>8</v>
          </cell>
          <cell r="T202">
            <v>0</v>
          </cell>
          <cell r="U202"/>
          <cell r="V202">
            <v>90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36</v>
          </cell>
          <cell r="BJ202">
            <v>2</v>
          </cell>
          <cell r="BK202">
            <v>8</v>
          </cell>
          <cell r="BL202">
            <v>8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10</v>
          </cell>
          <cell r="R203">
            <v>8</v>
          </cell>
          <cell r="S203">
            <v>10</v>
          </cell>
          <cell r="T203">
            <v>24</v>
          </cell>
          <cell r="U203"/>
          <cell r="V203">
            <v>88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1</v>
          </cell>
          <cell r="AI203">
            <v>3</v>
          </cell>
          <cell r="AJ203"/>
          <cell r="AK203">
            <v>4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10</v>
          </cell>
          <cell r="BK203">
            <v>8</v>
          </cell>
          <cell r="BL203">
            <v>11</v>
          </cell>
          <cell r="BM203">
            <v>27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6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>
            <v>7</v>
          </cell>
          <cell r="S205">
            <v>3</v>
          </cell>
          <cell r="T205">
            <v>4</v>
          </cell>
          <cell r="U205"/>
          <cell r="V205">
            <v>37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7</v>
          </cell>
          <cell r="BL205">
            <v>3</v>
          </cell>
          <cell r="BM205">
            <v>4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3</v>
          </cell>
          <cell r="S206">
            <v>3</v>
          </cell>
          <cell r="T206">
            <v>3</v>
          </cell>
          <cell r="U206"/>
          <cell r="V206">
            <v>17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1</v>
          </cell>
          <cell r="BK206">
            <v>3</v>
          </cell>
          <cell r="BL206">
            <v>3</v>
          </cell>
          <cell r="BM206">
            <v>3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>
            <v>5</v>
          </cell>
          <cell r="S207">
            <v>0</v>
          </cell>
          <cell r="T207">
            <v>2</v>
          </cell>
          <cell r="U207"/>
          <cell r="V207">
            <v>17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5</v>
          </cell>
          <cell r="BL207">
            <v>0</v>
          </cell>
          <cell r="BM207">
            <v>2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>
            <v>2</v>
          </cell>
          <cell r="S208">
            <v>2</v>
          </cell>
          <cell r="T208">
            <v>1</v>
          </cell>
          <cell r="U208"/>
          <cell r="V208">
            <v>15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2</v>
          </cell>
          <cell r="BL208">
            <v>2</v>
          </cell>
          <cell r="BM208">
            <v>1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7</v>
          </cell>
          <cell r="R209">
            <v>8</v>
          </cell>
          <cell r="S209">
            <v>2</v>
          </cell>
          <cell r="T209">
            <v>12</v>
          </cell>
          <cell r="U209"/>
          <cell r="V209">
            <v>52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7</v>
          </cell>
          <cell r="BK209">
            <v>8</v>
          </cell>
          <cell r="BL209">
            <v>2</v>
          </cell>
          <cell r="BM209">
            <v>12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>
            <v>2</v>
          </cell>
          <cell r="S210">
            <v>7</v>
          </cell>
          <cell r="T210">
            <v>2</v>
          </cell>
          <cell r="U210"/>
          <cell r="V210">
            <v>46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/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2</v>
          </cell>
          <cell r="BL210">
            <v>7</v>
          </cell>
          <cell r="BM210">
            <v>2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8</v>
          </cell>
          <cell r="R211">
            <v>19</v>
          </cell>
          <cell r="S211">
            <v>10</v>
          </cell>
          <cell r="T211">
            <v>9</v>
          </cell>
          <cell r="U211"/>
          <cell r="V211">
            <v>123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9</v>
          </cell>
          <cell r="BK211">
            <v>19</v>
          </cell>
          <cell r="BL211">
            <v>10</v>
          </cell>
          <cell r="BM211">
            <v>9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2</v>
          </cell>
          <cell r="R212">
            <v>5</v>
          </cell>
          <cell r="S212">
            <v>5</v>
          </cell>
          <cell r="T212">
            <v>3</v>
          </cell>
          <cell r="U212"/>
          <cell r="V212">
            <v>62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1</v>
          </cell>
          <cell r="AV212">
            <v>2</v>
          </cell>
          <cell r="AW212">
            <v>0</v>
          </cell>
          <cell r="AX212">
            <v>0</v>
          </cell>
          <cell r="AY212"/>
          <cell r="AZ212">
            <v>25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3</v>
          </cell>
          <cell r="BK212">
            <v>7</v>
          </cell>
          <cell r="BL212">
            <v>5</v>
          </cell>
          <cell r="BM212">
            <v>3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/>
          <cell r="V213">
            <v>3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/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>
            <v>0</v>
          </cell>
          <cell r="S214">
            <v>0</v>
          </cell>
          <cell r="T214">
            <v>2</v>
          </cell>
          <cell r="U214"/>
          <cell r="V214">
            <v>29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2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>
            <v>0</v>
          </cell>
          <cell r="U216"/>
          <cell r="V216">
            <v>15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>
            <v>2</v>
          </cell>
          <cell r="S217">
            <v>1</v>
          </cell>
          <cell r="T217">
            <v>2</v>
          </cell>
          <cell r="U217"/>
          <cell r="V217">
            <v>11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2</v>
          </cell>
          <cell r="BL217">
            <v>1</v>
          </cell>
          <cell r="BM217">
            <v>2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>
            <v>1</v>
          </cell>
          <cell r="S218">
            <v>0</v>
          </cell>
          <cell r="T218">
            <v>1</v>
          </cell>
          <cell r="U218"/>
          <cell r="V218">
            <v>9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1</v>
          </cell>
          <cell r="BL218">
            <v>0</v>
          </cell>
          <cell r="BM218">
            <v>1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>
            <v>2</v>
          </cell>
          <cell r="S219">
            <v>5</v>
          </cell>
          <cell r="T219">
            <v>0</v>
          </cell>
          <cell r="U219"/>
          <cell r="V219">
            <v>30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2</v>
          </cell>
          <cell r="BL219">
            <v>5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8</v>
          </cell>
          <cell r="R220">
            <v>9</v>
          </cell>
          <cell r="S220">
            <v>11</v>
          </cell>
          <cell r="T220">
            <v>1</v>
          </cell>
          <cell r="U220"/>
          <cell r="V220">
            <v>67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8</v>
          </cell>
          <cell r="BK220">
            <v>9</v>
          </cell>
          <cell r="BL220">
            <v>11</v>
          </cell>
          <cell r="BM220">
            <v>1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3</v>
          </cell>
          <cell r="R221">
            <v>3</v>
          </cell>
          <cell r="S221">
            <v>3</v>
          </cell>
          <cell r="T221">
            <v>2</v>
          </cell>
          <cell r="U221"/>
          <cell r="V221">
            <v>25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3</v>
          </cell>
          <cell r="BK221">
            <v>3</v>
          </cell>
          <cell r="BL221">
            <v>3</v>
          </cell>
          <cell r="BM221">
            <v>2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11</v>
          </cell>
          <cell r="R222">
            <v>8</v>
          </cell>
          <cell r="S222">
            <v>7</v>
          </cell>
          <cell r="T222">
            <v>6</v>
          </cell>
          <cell r="U222"/>
          <cell r="V222">
            <v>87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11</v>
          </cell>
          <cell r="BK222">
            <v>8</v>
          </cell>
          <cell r="BL222">
            <v>7</v>
          </cell>
          <cell r="BM222">
            <v>6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1</v>
          </cell>
          <cell r="U223"/>
          <cell r="V223">
            <v>5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1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8</v>
          </cell>
          <cell r="N224">
            <v>14</v>
          </cell>
          <cell r="O224">
            <v>6</v>
          </cell>
          <cell r="P224">
            <v>10</v>
          </cell>
          <cell r="Q224">
            <v>17</v>
          </cell>
          <cell r="R224">
            <v>11</v>
          </cell>
          <cell r="S224">
            <v>23</v>
          </cell>
          <cell r="T224">
            <v>10</v>
          </cell>
          <cell r="U224"/>
          <cell r="V224">
            <v>149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8</v>
          </cell>
          <cell r="BG224">
            <v>14</v>
          </cell>
          <cell r="BH224">
            <v>6</v>
          </cell>
          <cell r="BI224">
            <v>10</v>
          </cell>
          <cell r="BJ224">
            <v>17</v>
          </cell>
          <cell r="BK224">
            <v>11</v>
          </cell>
          <cell r="BL224">
            <v>23</v>
          </cell>
          <cell r="BM224">
            <v>10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8</v>
          </cell>
          <cell r="R225">
            <v>6</v>
          </cell>
          <cell r="S225">
            <v>11</v>
          </cell>
          <cell r="T225">
            <v>9</v>
          </cell>
          <cell r="U225"/>
          <cell r="V225">
            <v>88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/>
          <cell r="AK225">
            <v>1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8</v>
          </cell>
          <cell r="BK225">
            <v>6</v>
          </cell>
          <cell r="BL225">
            <v>11</v>
          </cell>
          <cell r="BM225">
            <v>10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27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1</v>
          </cell>
          <cell r="R227">
            <v>1</v>
          </cell>
          <cell r="S227">
            <v>0</v>
          </cell>
          <cell r="T227">
            <v>0</v>
          </cell>
          <cell r="U227"/>
          <cell r="V227">
            <v>11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1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>
            <v>23</v>
          </cell>
          <cell r="S228">
            <v>14</v>
          </cell>
          <cell r="T228">
            <v>12</v>
          </cell>
          <cell r="U228"/>
          <cell r="V228">
            <v>131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2</v>
          </cell>
          <cell r="AJ228"/>
          <cell r="AK228">
            <v>3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2</v>
          </cell>
          <cell r="AY228"/>
          <cell r="AZ228">
            <v>3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23</v>
          </cell>
          <cell r="BL228">
            <v>15</v>
          </cell>
          <cell r="BM228">
            <v>16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>
            <v>4</v>
          </cell>
          <cell r="S229">
            <v>6</v>
          </cell>
          <cell r="T229">
            <v>6</v>
          </cell>
          <cell r="U229"/>
          <cell r="V229">
            <v>47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/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4</v>
          </cell>
          <cell r="BL229">
            <v>6</v>
          </cell>
          <cell r="BM229">
            <v>6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>
            <v>2</v>
          </cell>
          <cell r="S230">
            <v>4</v>
          </cell>
          <cell r="T230">
            <v>2</v>
          </cell>
          <cell r="U230"/>
          <cell r="V230">
            <v>20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2</v>
          </cell>
          <cell r="BL230">
            <v>4</v>
          </cell>
          <cell r="BM230">
            <v>2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>
            <v>2</v>
          </cell>
          <cell r="S231">
            <v>4</v>
          </cell>
          <cell r="T231">
            <v>0</v>
          </cell>
          <cell r="U231"/>
          <cell r="V231">
            <v>20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2</v>
          </cell>
          <cell r="BL231">
            <v>4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>
            <v>0</v>
          </cell>
          <cell r="S232">
            <v>1</v>
          </cell>
          <cell r="T232">
            <v>0</v>
          </cell>
          <cell r="U232"/>
          <cell r="V232">
            <v>19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1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6</v>
          </cell>
          <cell r="R233">
            <v>3</v>
          </cell>
          <cell r="S233">
            <v>0</v>
          </cell>
          <cell r="T233">
            <v>0</v>
          </cell>
          <cell r="U233"/>
          <cell r="V233">
            <v>15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6</v>
          </cell>
          <cell r="BK233">
            <v>3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48</v>
          </cell>
          <cell r="P234">
            <v>59</v>
          </cell>
          <cell r="Q234">
            <v>55</v>
          </cell>
          <cell r="R234">
            <v>69</v>
          </cell>
          <cell r="S234">
            <v>76</v>
          </cell>
          <cell r="T234">
            <v>31</v>
          </cell>
          <cell r="U234"/>
          <cell r="V234">
            <v>622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2</v>
          </cell>
          <cell r="AI234">
            <v>1</v>
          </cell>
          <cell r="AJ234"/>
          <cell r="AK234">
            <v>5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/>
          <cell r="AZ234">
            <v>2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48</v>
          </cell>
          <cell r="BI234">
            <v>59</v>
          </cell>
          <cell r="BJ234">
            <v>55</v>
          </cell>
          <cell r="BK234">
            <v>69</v>
          </cell>
          <cell r="BL234">
            <v>79</v>
          </cell>
          <cell r="BM234">
            <v>32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13</v>
          </cell>
          <cell r="Q235">
            <v>10</v>
          </cell>
          <cell r="R235">
            <v>11</v>
          </cell>
          <cell r="S235">
            <v>4</v>
          </cell>
          <cell r="T235">
            <v>4</v>
          </cell>
          <cell r="U235"/>
          <cell r="V235">
            <v>116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</v>
          </cell>
          <cell r="AH235">
            <v>0</v>
          </cell>
          <cell r="AI235">
            <v>0</v>
          </cell>
          <cell r="AJ235"/>
          <cell r="AK235">
            <v>4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/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13</v>
          </cell>
          <cell r="BJ235">
            <v>10</v>
          </cell>
          <cell r="BK235">
            <v>13</v>
          </cell>
          <cell r="BL235">
            <v>4</v>
          </cell>
          <cell r="BM235">
            <v>4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38</v>
          </cell>
          <cell r="Q236">
            <v>2</v>
          </cell>
          <cell r="R236">
            <v>8</v>
          </cell>
          <cell r="S236">
            <v>15</v>
          </cell>
          <cell r="T236">
            <v>0</v>
          </cell>
          <cell r="U236"/>
          <cell r="V236">
            <v>120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/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38</v>
          </cell>
          <cell r="BJ236">
            <v>2</v>
          </cell>
          <cell r="BK236">
            <v>8</v>
          </cell>
          <cell r="BL236">
            <v>15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18</v>
          </cell>
          <cell r="Q237">
            <v>15</v>
          </cell>
          <cell r="R237">
            <v>9</v>
          </cell>
          <cell r="S237">
            <v>21</v>
          </cell>
          <cell r="T237">
            <v>0</v>
          </cell>
          <cell r="U237"/>
          <cell r="V237">
            <v>139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18</v>
          </cell>
          <cell r="BJ237">
            <v>15</v>
          </cell>
          <cell r="BK237">
            <v>9</v>
          </cell>
          <cell r="BL237">
            <v>21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7</v>
          </cell>
          <cell r="R238">
            <v>4</v>
          </cell>
          <cell r="S238">
            <v>18</v>
          </cell>
          <cell r="T238">
            <v>0</v>
          </cell>
          <cell r="U238"/>
          <cell r="V238">
            <v>79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1</v>
          </cell>
          <cell r="AG238">
            <v>1</v>
          </cell>
          <cell r="AH238">
            <v>1</v>
          </cell>
          <cell r="AI238">
            <v>0</v>
          </cell>
          <cell r="AJ238"/>
          <cell r="AK238">
            <v>3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8</v>
          </cell>
          <cell r="BK238">
            <v>5</v>
          </cell>
          <cell r="BL238">
            <v>19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24</v>
          </cell>
          <cell r="R239">
            <v>18</v>
          </cell>
          <cell r="S239">
            <v>73</v>
          </cell>
          <cell r="T239">
            <v>0</v>
          </cell>
          <cell r="U239"/>
          <cell r="V239">
            <v>262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>
            <v>1</v>
          </cell>
          <cell r="AH239">
            <v>1</v>
          </cell>
          <cell r="AI239">
            <v>0</v>
          </cell>
          <cell r="AJ239"/>
          <cell r="AK239">
            <v>4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24</v>
          </cell>
          <cell r="BK239">
            <v>19</v>
          </cell>
          <cell r="BL239">
            <v>74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6</v>
          </cell>
          <cell r="Q240">
            <v>4</v>
          </cell>
          <cell r="R240">
            <v>6</v>
          </cell>
          <cell r="S240">
            <v>13</v>
          </cell>
          <cell r="T240">
            <v>0</v>
          </cell>
          <cell r="U240"/>
          <cell r="V240">
            <v>58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6</v>
          </cell>
          <cell r="BJ240">
            <v>4</v>
          </cell>
          <cell r="BK240">
            <v>6</v>
          </cell>
          <cell r="BL240">
            <v>13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30</v>
          </cell>
          <cell r="Q241">
            <v>1</v>
          </cell>
          <cell r="R241">
            <v>4</v>
          </cell>
          <cell r="S241">
            <v>3</v>
          </cell>
          <cell r="T241">
            <v>0</v>
          </cell>
          <cell r="U241"/>
          <cell r="V241">
            <v>135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30</v>
          </cell>
          <cell r="BJ241">
            <v>1</v>
          </cell>
          <cell r="BK241">
            <v>4</v>
          </cell>
          <cell r="BL241">
            <v>3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20</v>
          </cell>
          <cell r="Q242">
            <v>18</v>
          </cell>
          <cell r="R242">
            <v>8</v>
          </cell>
          <cell r="S242">
            <v>21</v>
          </cell>
          <cell r="T242">
            <v>5</v>
          </cell>
          <cell r="U242"/>
          <cell r="V242">
            <v>131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20</v>
          </cell>
          <cell r="BJ242">
            <v>18</v>
          </cell>
          <cell r="BK242">
            <v>8</v>
          </cell>
          <cell r="BL242">
            <v>21</v>
          </cell>
          <cell r="BM242">
            <v>5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29</v>
          </cell>
          <cell r="R243">
            <v>29</v>
          </cell>
          <cell r="S243">
            <v>13</v>
          </cell>
          <cell r="T243">
            <v>0</v>
          </cell>
          <cell r="U243"/>
          <cell r="V243">
            <v>139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29</v>
          </cell>
          <cell r="BK243">
            <v>29</v>
          </cell>
          <cell r="BL243">
            <v>13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5</v>
          </cell>
          <cell r="Q244">
            <v>1</v>
          </cell>
          <cell r="R244">
            <v>0</v>
          </cell>
          <cell r="S244">
            <v>3</v>
          </cell>
          <cell r="T244">
            <v>0</v>
          </cell>
          <cell r="U244"/>
          <cell r="V244">
            <v>20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5</v>
          </cell>
          <cell r="BJ244">
            <v>1</v>
          </cell>
          <cell r="BK244">
            <v>0</v>
          </cell>
          <cell r="BL244">
            <v>3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26</v>
          </cell>
          <cell r="Q245">
            <v>36</v>
          </cell>
          <cell r="R245">
            <v>49</v>
          </cell>
          <cell r="S245">
            <v>32</v>
          </cell>
          <cell r="T245">
            <v>0</v>
          </cell>
          <cell r="U245"/>
          <cell r="V245">
            <v>401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1</v>
          </cell>
          <cell r="AH245">
            <v>1</v>
          </cell>
          <cell r="AI245">
            <v>0</v>
          </cell>
          <cell r="AJ245"/>
          <cell r="AK245">
            <v>2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26</v>
          </cell>
          <cell r="BJ245">
            <v>36</v>
          </cell>
          <cell r="BK245">
            <v>50</v>
          </cell>
          <cell r="BL245">
            <v>33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3</v>
          </cell>
          <cell r="Q246">
            <v>3</v>
          </cell>
          <cell r="R246">
            <v>0</v>
          </cell>
          <cell r="S246">
            <v>5</v>
          </cell>
          <cell r="T246">
            <v>0</v>
          </cell>
          <cell r="U246"/>
          <cell r="V246">
            <v>19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</v>
          </cell>
          <cell r="AH246">
            <v>2</v>
          </cell>
          <cell r="AI246">
            <v>0</v>
          </cell>
          <cell r="AJ246"/>
          <cell r="AK246">
            <v>3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3</v>
          </cell>
          <cell r="BJ246">
            <v>3</v>
          </cell>
          <cell r="BK246">
            <v>1</v>
          </cell>
          <cell r="BL246">
            <v>7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1</v>
          </cell>
          <cell r="Q247">
            <v>6</v>
          </cell>
          <cell r="R247">
            <v>4</v>
          </cell>
          <cell r="S247">
            <v>4</v>
          </cell>
          <cell r="T247">
            <v>0</v>
          </cell>
          <cell r="U247"/>
          <cell r="V247">
            <v>54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5</v>
          </cell>
          <cell r="AV247">
            <v>3</v>
          </cell>
          <cell r="AW247">
            <v>4</v>
          </cell>
          <cell r="AX247">
            <v>0</v>
          </cell>
          <cell r="AY247"/>
          <cell r="AZ247">
            <v>16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1</v>
          </cell>
          <cell r="BJ247">
            <v>11</v>
          </cell>
          <cell r="BK247">
            <v>7</v>
          </cell>
          <cell r="BL247">
            <v>8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13</v>
          </cell>
          <cell r="Q248">
            <v>16</v>
          </cell>
          <cell r="R248">
            <v>14</v>
          </cell>
          <cell r="S248">
            <v>29</v>
          </cell>
          <cell r="T248">
            <v>5</v>
          </cell>
          <cell r="U248"/>
          <cell r="V248">
            <v>216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7</v>
          </cell>
          <cell r="AG248">
            <v>0</v>
          </cell>
          <cell r="AH248">
            <v>2</v>
          </cell>
          <cell r="AI248">
            <v>0</v>
          </cell>
          <cell r="AJ248"/>
          <cell r="AK248">
            <v>35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13</v>
          </cell>
          <cell r="BJ248">
            <v>23</v>
          </cell>
          <cell r="BK248">
            <v>14</v>
          </cell>
          <cell r="BL248">
            <v>31</v>
          </cell>
          <cell r="BM248">
            <v>5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3</v>
          </cell>
          <cell r="Q249">
            <v>4</v>
          </cell>
          <cell r="R249">
            <v>10</v>
          </cell>
          <cell r="S249">
            <v>9</v>
          </cell>
          <cell r="T249">
            <v>0</v>
          </cell>
          <cell r="U249"/>
          <cell r="V249">
            <v>96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3</v>
          </cell>
          <cell r="BJ249">
            <v>4</v>
          </cell>
          <cell r="BK249">
            <v>10</v>
          </cell>
          <cell r="BL249">
            <v>9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16</v>
          </cell>
          <cell r="R250">
            <v>29</v>
          </cell>
          <cell r="S250">
            <v>10</v>
          </cell>
          <cell r="T250">
            <v>21</v>
          </cell>
          <cell r="U250"/>
          <cell r="V250">
            <v>152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16</v>
          </cell>
          <cell r="BK250">
            <v>29</v>
          </cell>
          <cell r="BL250">
            <v>10</v>
          </cell>
          <cell r="BM250">
            <v>21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3</v>
          </cell>
          <cell r="P251">
            <v>7</v>
          </cell>
          <cell r="Q251">
            <v>25</v>
          </cell>
          <cell r="R251">
            <v>11</v>
          </cell>
          <cell r="S251">
            <v>7</v>
          </cell>
          <cell r="T251">
            <v>10</v>
          </cell>
          <cell r="U251"/>
          <cell r="V251">
            <v>124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/>
          <cell r="AK251">
            <v>14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</v>
          </cell>
          <cell r="AX251">
            <v>0</v>
          </cell>
          <cell r="AY251"/>
          <cell r="AZ251">
            <v>4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3</v>
          </cell>
          <cell r="BI251">
            <v>7</v>
          </cell>
          <cell r="BJ251">
            <v>25</v>
          </cell>
          <cell r="BK251">
            <v>11</v>
          </cell>
          <cell r="BL251">
            <v>8</v>
          </cell>
          <cell r="BM251">
            <v>10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3</v>
          </cell>
          <cell r="U252"/>
          <cell r="V252">
            <v>7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3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0</v>
          </cell>
          <cell r="Q253">
            <v>5</v>
          </cell>
          <cell r="R253">
            <v>5</v>
          </cell>
          <cell r="S253">
            <v>22</v>
          </cell>
          <cell r="T253">
            <v>3</v>
          </cell>
          <cell r="U253"/>
          <cell r="V253">
            <v>92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0</v>
          </cell>
          <cell r="BJ253">
            <v>5</v>
          </cell>
          <cell r="BK253">
            <v>5</v>
          </cell>
          <cell r="BL253">
            <v>22</v>
          </cell>
          <cell r="BM253">
            <v>3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14</v>
          </cell>
          <cell r="Q254">
            <v>7</v>
          </cell>
          <cell r="R254">
            <v>13</v>
          </cell>
          <cell r="S254">
            <v>0</v>
          </cell>
          <cell r="T254">
            <v>0</v>
          </cell>
          <cell r="U254"/>
          <cell r="V254">
            <v>92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14</v>
          </cell>
          <cell r="BJ254">
            <v>7</v>
          </cell>
          <cell r="BK254">
            <v>13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13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5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8</v>
          </cell>
          <cell r="Q256">
            <v>6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34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8</v>
          </cell>
          <cell r="BJ256">
            <v>6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77</v>
          </cell>
          <cell r="Q257">
            <v>29</v>
          </cell>
          <cell r="R257">
            <v>17</v>
          </cell>
          <cell r="S257">
            <v>27</v>
          </cell>
          <cell r="T257">
            <v>0</v>
          </cell>
          <cell r="U257"/>
          <cell r="V257">
            <v>437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77</v>
          </cell>
          <cell r="BJ257">
            <v>29</v>
          </cell>
          <cell r="BK257">
            <v>17</v>
          </cell>
          <cell r="BL257">
            <v>27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26</v>
          </cell>
          <cell r="P258">
            <v>53</v>
          </cell>
          <cell r="Q258">
            <v>3</v>
          </cell>
          <cell r="R258">
            <v>9</v>
          </cell>
          <cell r="S258">
            <v>0</v>
          </cell>
          <cell r="T258">
            <v>0</v>
          </cell>
          <cell r="U258"/>
          <cell r="V258">
            <v>199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26</v>
          </cell>
          <cell r="BI258">
            <v>53</v>
          </cell>
          <cell r="BJ258">
            <v>3</v>
          </cell>
          <cell r="BK258">
            <v>9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14</v>
          </cell>
          <cell r="R259">
            <v>17</v>
          </cell>
          <cell r="S259">
            <v>53</v>
          </cell>
          <cell r="T259">
            <v>0</v>
          </cell>
          <cell r="U259"/>
          <cell r="V259">
            <v>378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14</v>
          </cell>
          <cell r="BK259">
            <v>17</v>
          </cell>
          <cell r="BL259">
            <v>53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12</v>
          </cell>
          <cell r="Q260">
            <v>4</v>
          </cell>
          <cell r="R260">
            <v>8</v>
          </cell>
          <cell r="S260">
            <v>1</v>
          </cell>
          <cell r="T260">
            <v>0</v>
          </cell>
          <cell r="U260"/>
          <cell r="V260">
            <v>47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12</v>
          </cell>
          <cell r="BJ260">
            <v>4</v>
          </cell>
          <cell r="BK260">
            <v>8</v>
          </cell>
          <cell r="BL260">
            <v>1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32</v>
          </cell>
          <cell r="N261">
            <v>5</v>
          </cell>
          <cell r="O261">
            <v>0</v>
          </cell>
          <cell r="P261">
            <v>3</v>
          </cell>
          <cell r="Q261">
            <v>8</v>
          </cell>
          <cell r="R261">
            <v>1</v>
          </cell>
          <cell r="S261">
            <v>0</v>
          </cell>
          <cell r="T261">
            <v>0</v>
          </cell>
          <cell r="U261"/>
          <cell r="V261">
            <v>117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32</v>
          </cell>
          <cell r="BG261">
            <v>5</v>
          </cell>
          <cell r="BH261">
            <v>0</v>
          </cell>
          <cell r="BI261">
            <v>3</v>
          </cell>
          <cell r="BJ261">
            <v>8</v>
          </cell>
          <cell r="BK261">
            <v>1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22</v>
          </cell>
          <cell r="Q262">
            <v>9</v>
          </cell>
          <cell r="R262">
            <v>13</v>
          </cell>
          <cell r="S262">
            <v>3</v>
          </cell>
          <cell r="T262">
            <v>0</v>
          </cell>
          <cell r="U262"/>
          <cell r="V262">
            <v>170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22</v>
          </cell>
          <cell r="BJ262">
            <v>9</v>
          </cell>
          <cell r="BK262">
            <v>13</v>
          </cell>
          <cell r="BL262">
            <v>3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33</v>
          </cell>
          <cell r="R263">
            <v>18</v>
          </cell>
          <cell r="S263">
            <v>4</v>
          </cell>
          <cell r="T263">
            <v>2</v>
          </cell>
          <cell r="U263"/>
          <cell r="V263">
            <v>253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33</v>
          </cell>
          <cell r="BK263">
            <v>18</v>
          </cell>
          <cell r="BL263">
            <v>4</v>
          </cell>
          <cell r="BM263">
            <v>2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29</v>
          </cell>
          <cell r="Q264">
            <v>22</v>
          </cell>
          <cell r="R264">
            <v>21</v>
          </cell>
          <cell r="S264">
            <v>15</v>
          </cell>
          <cell r="T264">
            <v>12</v>
          </cell>
          <cell r="U264"/>
          <cell r="V264">
            <v>225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29</v>
          </cell>
          <cell r="BJ264">
            <v>22</v>
          </cell>
          <cell r="BK264">
            <v>21</v>
          </cell>
          <cell r="BL264">
            <v>15</v>
          </cell>
          <cell r="BM264">
            <v>12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7</v>
          </cell>
          <cell r="Q265">
            <v>7</v>
          </cell>
          <cell r="R265">
            <v>7</v>
          </cell>
          <cell r="S265">
            <v>17</v>
          </cell>
          <cell r="T265">
            <v>2</v>
          </cell>
          <cell r="U265"/>
          <cell r="V265">
            <v>136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7</v>
          </cell>
          <cell r="BJ265">
            <v>7</v>
          </cell>
          <cell r="BK265">
            <v>7</v>
          </cell>
          <cell r="BL265">
            <v>17</v>
          </cell>
          <cell r="BM265">
            <v>2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2</v>
          </cell>
          <cell r="Q266">
            <v>1</v>
          </cell>
          <cell r="R266">
            <v>2</v>
          </cell>
          <cell r="S266">
            <v>8</v>
          </cell>
          <cell r="T266">
            <v>0</v>
          </cell>
          <cell r="U266"/>
          <cell r="V266">
            <v>50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2</v>
          </cell>
          <cell r="BJ266">
            <v>1</v>
          </cell>
          <cell r="BK266">
            <v>2</v>
          </cell>
          <cell r="BL266">
            <v>8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8</v>
          </cell>
          <cell r="N267">
            <v>4</v>
          </cell>
          <cell r="O267">
            <v>4</v>
          </cell>
          <cell r="P267">
            <v>4</v>
          </cell>
          <cell r="Q267">
            <v>10</v>
          </cell>
          <cell r="R267">
            <v>6</v>
          </cell>
          <cell r="S267">
            <v>6</v>
          </cell>
          <cell r="T267">
            <v>2</v>
          </cell>
          <cell r="U267"/>
          <cell r="V267">
            <v>59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8</v>
          </cell>
          <cell r="BG267">
            <v>4</v>
          </cell>
          <cell r="BH267">
            <v>4</v>
          </cell>
          <cell r="BI267">
            <v>4</v>
          </cell>
          <cell r="BJ267">
            <v>10</v>
          </cell>
          <cell r="BK267">
            <v>6</v>
          </cell>
          <cell r="BL267">
            <v>6</v>
          </cell>
          <cell r="BM267">
            <v>2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7</v>
          </cell>
          <cell r="Q268">
            <v>11</v>
          </cell>
          <cell r="R268">
            <v>3</v>
          </cell>
          <cell r="S268">
            <v>0</v>
          </cell>
          <cell r="T268">
            <v>0</v>
          </cell>
          <cell r="U268"/>
          <cell r="V268">
            <v>85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/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7</v>
          </cell>
          <cell r="BJ268">
            <v>11</v>
          </cell>
          <cell r="BK268">
            <v>3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1</v>
          </cell>
          <cell r="R269">
            <v>0</v>
          </cell>
          <cell r="S269">
            <v>1</v>
          </cell>
          <cell r="T269">
            <v>0</v>
          </cell>
          <cell r="U269"/>
          <cell r="V269">
            <v>9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1</v>
          </cell>
          <cell r="BK269">
            <v>0</v>
          </cell>
          <cell r="BL269">
            <v>1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3</v>
          </cell>
          <cell r="R270">
            <v>3</v>
          </cell>
          <cell r="S270">
            <v>2</v>
          </cell>
          <cell r="T270">
            <v>4</v>
          </cell>
          <cell r="U270"/>
          <cell r="V270">
            <v>69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3</v>
          </cell>
          <cell r="BK270">
            <v>3</v>
          </cell>
          <cell r="BL270">
            <v>2</v>
          </cell>
          <cell r="BM270">
            <v>4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6</v>
          </cell>
          <cell r="R271">
            <v>1</v>
          </cell>
          <cell r="S271">
            <v>6</v>
          </cell>
          <cell r="T271">
            <v>2</v>
          </cell>
          <cell r="U271"/>
          <cell r="V271">
            <v>21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6</v>
          </cell>
          <cell r="BK271">
            <v>1</v>
          </cell>
          <cell r="BL271">
            <v>6</v>
          </cell>
          <cell r="BM271">
            <v>2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4</v>
          </cell>
          <cell r="R272">
            <v>0</v>
          </cell>
          <cell r="S272">
            <v>4</v>
          </cell>
          <cell r="T272">
            <v>0</v>
          </cell>
          <cell r="U272"/>
          <cell r="V272">
            <v>20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4</v>
          </cell>
          <cell r="BK272">
            <v>0</v>
          </cell>
          <cell r="BL272">
            <v>4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34</v>
          </cell>
          <cell r="R273">
            <v>13</v>
          </cell>
          <cell r="S273">
            <v>17</v>
          </cell>
          <cell r="T273">
            <v>14</v>
          </cell>
          <cell r="U273"/>
          <cell r="V273">
            <v>201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</v>
          </cell>
          <cell r="AH273">
            <v>0</v>
          </cell>
          <cell r="AI273">
            <v>0</v>
          </cell>
          <cell r="AJ273"/>
          <cell r="AK273">
            <v>1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34</v>
          </cell>
          <cell r="BK273">
            <v>14</v>
          </cell>
          <cell r="BL273">
            <v>17</v>
          </cell>
          <cell r="BM273">
            <v>14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5</v>
          </cell>
          <cell r="R274">
            <v>0</v>
          </cell>
          <cell r="S274">
            <v>9</v>
          </cell>
          <cell r="T274">
            <v>2</v>
          </cell>
          <cell r="U274"/>
          <cell r="V274">
            <v>49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/>
          <cell r="AZ274">
            <v>1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5</v>
          </cell>
          <cell r="BK274">
            <v>0</v>
          </cell>
          <cell r="BL274">
            <v>10</v>
          </cell>
          <cell r="BM274">
            <v>2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8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11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8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11</v>
          </cell>
          <cell r="R277">
            <v>3</v>
          </cell>
          <cell r="S277">
            <v>0</v>
          </cell>
          <cell r="T277">
            <v>0</v>
          </cell>
          <cell r="U277"/>
          <cell r="V277">
            <v>19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11</v>
          </cell>
          <cell r="BK277">
            <v>3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4</v>
          </cell>
          <cell r="R278">
            <v>3</v>
          </cell>
          <cell r="S278">
            <v>3</v>
          </cell>
          <cell r="T278">
            <v>0</v>
          </cell>
          <cell r="U278"/>
          <cell r="V278">
            <v>21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4</v>
          </cell>
          <cell r="BK278">
            <v>3</v>
          </cell>
          <cell r="BL278">
            <v>3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4</v>
          </cell>
          <cell r="R279">
            <v>3</v>
          </cell>
          <cell r="S279">
            <v>3</v>
          </cell>
          <cell r="T279">
            <v>4</v>
          </cell>
          <cell r="U279"/>
          <cell r="V279">
            <v>54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1</v>
          </cell>
          <cell r="AH279">
            <v>0</v>
          </cell>
          <cell r="AI279">
            <v>0</v>
          </cell>
          <cell r="AJ279"/>
          <cell r="AK279">
            <v>2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4</v>
          </cell>
          <cell r="BK279">
            <v>4</v>
          </cell>
          <cell r="BL279">
            <v>3</v>
          </cell>
          <cell r="BM279">
            <v>4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4</v>
          </cell>
          <cell r="R280">
            <v>5</v>
          </cell>
          <cell r="S280">
            <v>3</v>
          </cell>
          <cell r="T280">
            <v>0</v>
          </cell>
          <cell r="U280"/>
          <cell r="V280">
            <v>29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6</v>
          </cell>
          <cell r="AI280">
            <v>1</v>
          </cell>
          <cell r="AJ280"/>
          <cell r="AK280">
            <v>7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4</v>
          </cell>
          <cell r="BK280">
            <v>5</v>
          </cell>
          <cell r="BL280">
            <v>9</v>
          </cell>
          <cell r="BM280">
            <v>1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13</v>
          </cell>
          <cell r="P281">
            <v>1</v>
          </cell>
          <cell r="Q281">
            <v>1</v>
          </cell>
          <cell r="R281">
            <v>5</v>
          </cell>
          <cell r="S281">
            <v>12</v>
          </cell>
          <cell r="T281">
            <v>5</v>
          </cell>
          <cell r="U281"/>
          <cell r="V281">
            <v>74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13</v>
          </cell>
          <cell r="BI281">
            <v>1</v>
          </cell>
          <cell r="BJ281">
            <v>1</v>
          </cell>
          <cell r="BK281">
            <v>5</v>
          </cell>
          <cell r="BL281">
            <v>12</v>
          </cell>
          <cell r="BM281">
            <v>5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8</v>
          </cell>
          <cell r="P282">
            <v>14</v>
          </cell>
          <cell r="Q282">
            <v>21</v>
          </cell>
          <cell r="R282">
            <v>15</v>
          </cell>
          <cell r="S282">
            <v>15</v>
          </cell>
          <cell r="T282">
            <v>0</v>
          </cell>
          <cell r="U282"/>
          <cell r="V282">
            <v>128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8</v>
          </cell>
          <cell r="BI282">
            <v>14</v>
          </cell>
          <cell r="BJ282">
            <v>21</v>
          </cell>
          <cell r="BK282">
            <v>15</v>
          </cell>
          <cell r="BL282">
            <v>15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16</v>
          </cell>
          <cell r="Q283">
            <v>39</v>
          </cell>
          <cell r="R283">
            <v>19</v>
          </cell>
          <cell r="S283">
            <v>13</v>
          </cell>
          <cell r="T283">
            <v>1</v>
          </cell>
          <cell r="U283"/>
          <cell r="V283">
            <v>172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16</v>
          </cell>
          <cell r="BJ283">
            <v>40</v>
          </cell>
          <cell r="BK283">
            <v>19</v>
          </cell>
          <cell r="BL283">
            <v>13</v>
          </cell>
          <cell r="BM283">
            <v>1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10</v>
          </cell>
          <cell r="R284">
            <v>7</v>
          </cell>
          <cell r="S284">
            <v>7</v>
          </cell>
          <cell r="T284">
            <v>5</v>
          </cell>
          <cell r="U284"/>
          <cell r="V284">
            <v>59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10</v>
          </cell>
          <cell r="BK284">
            <v>7</v>
          </cell>
          <cell r="BL284">
            <v>7</v>
          </cell>
          <cell r="BM284">
            <v>5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11</v>
          </cell>
          <cell r="O285">
            <v>5</v>
          </cell>
          <cell r="P285">
            <v>1</v>
          </cell>
          <cell r="Q285">
            <v>0</v>
          </cell>
          <cell r="R285">
            <v>0</v>
          </cell>
          <cell r="S285">
            <v>19</v>
          </cell>
          <cell r="T285">
            <v>0</v>
          </cell>
          <cell r="U285"/>
          <cell r="V285">
            <v>48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11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19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7</v>
          </cell>
          <cell r="Q286">
            <v>7</v>
          </cell>
          <cell r="R286">
            <v>14</v>
          </cell>
          <cell r="S286">
            <v>0</v>
          </cell>
          <cell r="T286">
            <v>4</v>
          </cell>
          <cell r="U286"/>
          <cell r="V286">
            <v>87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7</v>
          </cell>
          <cell r="BJ286">
            <v>7</v>
          </cell>
          <cell r="BK286">
            <v>14</v>
          </cell>
          <cell r="BL286">
            <v>0</v>
          </cell>
          <cell r="BM286">
            <v>4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>
            <v>0</v>
          </cell>
          <cell r="S287">
            <v>1</v>
          </cell>
          <cell r="T287">
            <v>0</v>
          </cell>
          <cell r="U287"/>
          <cell r="V287">
            <v>30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1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8</v>
          </cell>
          <cell r="R288">
            <v>4</v>
          </cell>
          <cell r="S288">
            <v>5</v>
          </cell>
          <cell r="T288">
            <v>1</v>
          </cell>
          <cell r="U288"/>
          <cell r="V288">
            <v>45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8</v>
          </cell>
          <cell r="BK288">
            <v>4</v>
          </cell>
          <cell r="BL288">
            <v>5</v>
          </cell>
          <cell r="BM288">
            <v>1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21</v>
          </cell>
          <cell r="R289">
            <v>19</v>
          </cell>
          <cell r="S289">
            <v>5</v>
          </cell>
          <cell r="T289">
            <v>2</v>
          </cell>
          <cell r="U289"/>
          <cell r="V289">
            <v>182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>
            <v>1</v>
          </cell>
          <cell r="AW289">
            <v>0</v>
          </cell>
          <cell r="AX289">
            <v>0</v>
          </cell>
          <cell r="AY289"/>
          <cell r="AZ289">
            <v>40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24</v>
          </cell>
          <cell r="BK289">
            <v>20</v>
          </cell>
          <cell r="BL289">
            <v>5</v>
          </cell>
          <cell r="BM289">
            <v>2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12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34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12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11</v>
          </cell>
          <cell r="R294">
            <v>4</v>
          </cell>
          <cell r="S294">
            <v>3</v>
          </cell>
          <cell r="T294">
            <v>0</v>
          </cell>
          <cell r="U294"/>
          <cell r="V294">
            <v>88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11</v>
          </cell>
          <cell r="BK294">
            <v>4</v>
          </cell>
          <cell r="BL294">
            <v>3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5</v>
          </cell>
          <cell r="R295">
            <v>5</v>
          </cell>
          <cell r="S295">
            <v>4</v>
          </cell>
          <cell r="T295">
            <v>0</v>
          </cell>
          <cell r="U295"/>
          <cell r="V295">
            <v>34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5</v>
          </cell>
          <cell r="BK295">
            <v>5</v>
          </cell>
          <cell r="BL295">
            <v>4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1</v>
          </cell>
          <cell r="R296">
            <v>2</v>
          </cell>
          <cell r="S296">
            <v>1</v>
          </cell>
          <cell r="T296">
            <v>0</v>
          </cell>
          <cell r="U296"/>
          <cell r="V296">
            <v>6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1</v>
          </cell>
          <cell r="BK296">
            <v>2</v>
          </cell>
          <cell r="BL296">
            <v>1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12</v>
          </cell>
          <cell r="R297">
            <v>8</v>
          </cell>
          <cell r="S297">
            <v>11</v>
          </cell>
          <cell r="T297">
            <v>5</v>
          </cell>
          <cell r="U297"/>
          <cell r="V297">
            <v>57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12</v>
          </cell>
          <cell r="BK297">
            <v>8</v>
          </cell>
          <cell r="BL297">
            <v>11</v>
          </cell>
          <cell r="BM297">
            <v>5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>
            <v>6</v>
          </cell>
          <cell r="S298">
            <v>0</v>
          </cell>
          <cell r="T298">
            <v>2</v>
          </cell>
          <cell r="U298"/>
          <cell r="V298">
            <v>17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6</v>
          </cell>
          <cell r="BL298">
            <v>0</v>
          </cell>
          <cell r="BM298">
            <v>2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>
            <v>1</v>
          </cell>
          <cell r="S299">
            <v>0</v>
          </cell>
          <cell r="T299">
            <v>2</v>
          </cell>
          <cell r="U299"/>
          <cell r="V299">
            <v>7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1</v>
          </cell>
          <cell r="BL299">
            <v>0</v>
          </cell>
          <cell r="BM299">
            <v>2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>
            <v>13</v>
          </cell>
          <cell r="S301">
            <v>7</v>
          </cell>
          <cell r="T301">
            <v>3</v>
          </cell>
          <cell r="U301"/>
          <cell r="V301">
            <v>74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13</v>
          </cell>
          <cell r="BL301">
            <v>7</v>
          </cell>
          <cell r="BM301">
            <v>3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6</v>
          </cell>
          <cell r="Q302">
            <v>10</v>
          </cell>
          <cell r="R302">
            <v>7</v>
          </cell>
          <cell r="S302">
            <v>14</v>
          </cell>
          <cell r="T302">
            <v>0</v>
          </cell>
          <cell r="U302"/>
          <cell r="V302">
            <v>87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6</v>
          </cell>
          <cell r="BJ302">
            <v>10</v>
          </cell>
          <cell r="BK302">
            <v>7</v>
          </cell>
          <cell r="BL302">
            <v>14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10</v>
          </cell>
          <cell r="Q303">
            <v>6</v>
          </cell>
          <cell r="R303">
            <v>22</v>
          </cell>
          <cell r="S303">
            <v>7</v>
          </cell>
          <cell r="T303">
            <v>0</v>
          </cell>
          <cell r="U303"/>
          <cell r="V303">
            <v>126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1</v>
          </cell>
          <cell r="AW303">
            <v>0</v>
          </cell>
          <cell r="AX303">
            <v>0</v>
          </cell>
          <cell r="AY303"/>
          <cell r="AZ303">
            <v>1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10</v>
          </cell>
          <cell r="BJ303">
            <v>6</v>
          </cell>
          <cell r="BK303">
            <v>23</v>
          </cell>
          <cell r="BL303">
            <v>7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7</v>
          </cell>
          <cell r="R304">
            <v>9</v>
          </cell>
          <cell r="S304">
            <v>0</v>
          </cell>
          <cell r="T304">
            <v>0</v>
          </cell>
          <cell r="U304"/>
          <cell r="V304">
            <v>55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1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7</v>
          </cell>
          <cell r="BK304">
            <v>9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7</v>
          </cell>
          <cell r="R305">
            <v>8</v>
          </cell>
          <cell r="S305">
            <v>4</v>
          </cell>
          <cell r="T305">
            <v>0</v>
          </cell>
          <cell r="U305"/>
          <cell r="V305">
            <v>100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7</v>
          </cell>
          <cell r="BK305">
            <v>8</v>
          </cell>
          <cell r="BL305">
            <v>4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8</v>
          </cell>
          <cell r="Q306">
            <v>1</v>
          </cell>
          <cell r="R306">
            <v>3</v>
          </cell>
          <cell r="S306">
            <v>4</v>
          </cell>
          <cell r="T306">
            <v>0</v>
          </cell>
          <cell r="U306"/>
          <cell r="V306">
            <v>83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4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6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12</v>
          </cell>
          <cell r="BJ306">
            <v>1</v>
          </cell>
          <cell r="BK306">
            <v>3</v>
          </cell>
          <cell r="BL306">
            <v>4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30</v>
          </cell>
          <cell r="R307">
            <v>11</v>
          </cell>
          <cell r="S307">
            <v>9</v>
          </cell>
          <cell r="T307">
            <v>10</v>
          </cell>
          <cell r="U307"/>
          <cell r="V307">
            <v>176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30</v>
          </cell>
          <cell r="BK307">
            <v>11</v>
          </cell>
          <cell r="BL307">
            <v>9</v>
          </cell>
          <cell r="BM307">
            <v>10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>
            <v>5</v>
          </cell>
          <cell r="S309">
            <v>4</v>
          </cell>
          <cell r="T309">
            <v>2</v>
          </cell>
          <cell r="U309"/>
          <cell r="V309">
            <v>20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5</v>
          </cell>
          <cell r="BL309">
            <v>4</v>
          </cell>
          <cell r="BM309">
            <v>2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21</v>
          </cell>
          <cell r="R310">
            <v>20</v>
          </cell>
          <cell r="S310">
            <v>12</v>
          </cell>
          <cell r="T310">
            <v>3</v>
          </cell>
          <cell r="U310"/>
          <cell r="V310">
            <v>128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2</v>
          </cell>
          <cell r="AH310">
            <v>0</v>
          </cell>
          <cell r="AI310">
            <v>2</v>
          </cell>
          <cell r="AJ310"/>
          <cell r="AK310">
            <v>4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21</v>
          </cell>
          <cell r="BK310">
            <v>22</v>
          </cell>
          <cell r="BL310">
            <v>12</v>
          </cell>
          <cell r="BM310">
            <v>5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>
            <v>14</v>
          </cell>
          <cell r="S311">
            <v>6</v>
          </cell>
          <cell r="T311">
            <v>8</v>
          </cell>
          <cell r="U311"/>
          <cell r="V311">
            <v>106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/>
          <cell r="AZ311">
            <v>1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14</v>
          </cell>
          <cell r="BL311">
            <v>7</v>
          </cell>
          <cell r="BM311">
            <v>8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1</v>
          </cell>
          <cell r="R312">
            <v>1</v>
          </cell>
          <cell r="S312">
            <v>2</v>
          </cell>
          <cell r="T312">
            <v>0</v>
          </cell>
          <cell r="U312"/>
          <cell r="V312">
            <v>13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1</v>
          </cell>
          <cell r="BK312">
            <v>1</v>
          </cell>
          <cell r="BL312">
            <v>2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3</v>
          </cell>
          <cell r="R313">
            <v>2</v>
          </cell>
          <cell r="S313">
            <v>1</v>
          </cell>
          <cell r="T313">
            <v>2</v>
          </cell>
          <cell r="U313"/>
          <cell r="V313">
            <v>13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3</v>
          </cell>
          <cell r="BK313">
            <v>2</v>
          </cell>
          <cell r="BL313">
            <v>1</v>
          </cell>
          <cell r="BM313">
            <v>2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16</v>
          </cell>
          <cell r="R314">
            <v>17</v>
          </cell>
          <cell r="S314">
            <v>8</v>
          </cell>
          <cell r="T314">
            <v>6</v>
          </cell>
          <cell r="U314"/>
          <cell r="V314">
            <v>115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>
            <v>1</v>
          </cell>
          <cell r="AW314">
            <v>0</v>
          </cell>
          <cell r="AX314">
            <v>0</v>
          </cell>
          <cell r="AY314"/>
          <cell r="AZ314">
            <v>8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16</v>
          </cell>
          <cell r="BK314">
            <v>18</v>
          </cell>
          <cell r="BL314">
            <v>8</v>
          </cell>
          <cell r="BM314">
            <v>6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10</v>
          </cell>
          <cell r="R315">
            <v>8</v>
          </cell>
          <cell r="S315">
            <v>0</v>
          </cell>
          <cell r="T315">
            <v>0</v>
          </cell>
          <cell r="U315"/>
          <cell r="V315">
            <v>111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10</v>
          </cell>
          <cell r="BK315">
            <v>8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55</v>
          </cell>
          <cell r="Q316">
            <v>21</v>
          </cell>
          <cell r="R316">
            <v>8</v>
          </cell>
          <cell r="S316">
            <v>7</v>
          </cell>
          <cell r="T316">
            <v>0</v>
          </cell>
          <cell r="U316"/>
          <cell r="V316">
            <v>172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/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55</v>
          </cell>
          <cell r="BJ316">
            <v>21</v>
          </cell>
          <cell r="BK316">
            <v>8</v>
          </cell>
          <cell r="BL316">
            <v>7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2</v>
          </cell>
          <cell r="N317">
            <v>2</v>
          </cell>
          <cell r="O317">
            <v>15</v>
          </cell>
          <cell r="P317">
            <v>1</v>
          </cell>
          <cell r="Q317">
            <v>0</v>
          </cell>
          <cell r="R317">
            <v>2</v>
          </cell>
          <cell r="S317">
            <v>4</v>
          </cell>
          <cell r="T317">
            <v>0</v>
          </cell>
          <cell r="U317"/>
          <cell r="V317">
            <v>57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1</v>
          </cell>
          <cell r="AS317">
            <v>15</v>
          </cell>
          <cell r="AT317">
            <v>0</v>
          </cell>
          <cell r="AU317">
            <v>0</v>
          </cell>
          <cell r="AV317">
            <v>1</v>
          </cell>
          <cell r="AW317">
            <v>3</v>
          </cell>
          <cell r="AX317">
            <v>0</v>
          </cell>
          <cell r="AY317"/>
          <cell r="AZ317">
            <v>22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2</v>
          </cell>
          <cell r="BG317">
            <v>4</v>
          </cell>
          <cell r="BH317">
            <v>30</v>
          </cell>
          <cell r="BI317">
            <v>1</v>
          </cell>
          <cell r="BJ317">
            <v>0</v>
          </cell>
          <cell r="BK317">
            <v>3</v>
          </cell>
          <cell r="BL317">
            <v>7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22</v>
          </cell>
          <cell r="R318">
            <v>7</v>
          </cell>
          <cell r="S318">
            <v>2</v>
          </cell>
          <cell r="T318">
            <v>0</v>
          </cell>
          <cell r="U318"/>
          <cell r="V318">
            <v>81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22</v>
          </cell>
          <cell r="BK318">
            <v>7</v>
          </cell>
          <cell r="BL318">
            <v>2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6</v>
          </cell>
          <cell r="R319">
            <v>6</v>
          </cell>
          <cell r="S319">
            <v>0</v>
          </cell>
          <cell r="T319">
            <v>0</v>
          </cell>
          <cell r="U319"/>
          <cell r="V319">
            <v>46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>
            <v>0</v>
          </cell>
          <cell r="AJ319"/>
          <cell r="AK319">
            <v>1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6</v>
          </cell>
          <cell r="BK319">
            <v>7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>
            <v>0</v>
          </cell>
          <cell r="S320">
            <v>1</v>
          </cell>
          <cell r="T320">
            <v>0</v>
          </cell>
          <cell r="U320"/>
          <cell r="V320">
            <v>15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1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19</v>
          </cell>
          <cell r="R321">
            <v>0</v>
          </cell>
          <cell r="S321">
            <v>3</v>
          </cell>
          <cell r="T321">
            <v>0</v>
          </cell>
          <cell r="U321"/>
          <cell r="V321">
            <v>113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19</v>
          </cell>
          <cell r="BK321">
            <v>0</v>
          </cell>
          <cell r="BL321">
            <v>3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11</v>
          </cell>
          <cell r="R322">
            <v>14</v>
          </cell>
          <cell r="S322">
            <v>4</v>
          </cell>
          <cell r="T322">
            <v>19</v>
          </cell>
          <cell r="U322"/>
          <cell r="V322">
            <v>108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11</v>
          </cell>
          <cell r="BK322">
            <v>14</v>
          </cell>
          <cell r="BL322">
            <v>4</v>
          </cell>
          <cell r="BM322">
            <v>19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2</v>
          </cell>
          <cell r="R323">
            <v>8</v>
          </cell>
          <cell r="S323">
            <v>5</v>
          </cell>
          <cell r="T323">
            <v>10</v>
          </cell>
          <cell r="U323"/>
          <cell r="V323">
            <v>82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2</v>
          </cell>
          <cell r="BK323">
            <v>8</v>
          </cell>
          <cell r="BL323">
            <v>5</v>
          </cell>
          <cell r="BM323">
            <v>10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1</v>
          </cell>
          <cell r="R324">
            <v>1</v>
          </cell>
          <cell r="S324">
            <v>0</v>
          </cell>
          <cell r="T324">
            <v>0</v>
          </cell>
          <cell r="U324"/>
          <cell r="V324">
            <v>10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1</v>
          </cell>
          <cell r="BK324">
            <v>1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5</v>
          </cell>
          <cell r="R325">
            <v>4</v>
          </cell>
          <cell r="S325">
            <v>18</v>
          </cell>
          <cell r="T325">
            <v>0</v>
          </cell>
          <cell r="U325"/>
          <cell r="V325">
            <v>93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5</v>
          </cell>
          <cell r="BK325">
            <v>4</v>
          </cell>
          <cell r="BL325">
            <v>18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4</v>
          </cell>
          <cell r="R326">
            <v>0</v>
          </cell>
          <cell r="S326">
            <v>2</v>
          </cell>
          <cell r="T326">
            <v>1</v>
          </cell>
          <cell r="U326"/>
          <cell r="V326">
            <v>18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4</v>
          </cell>
          <cell r="BK326">
            <v>0</v>
          </cell>
          <cell r="BL326">
            <v>2</v>
          </cell>
          <cell r="BM326">
            <v>1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>
            <v>4</v>
          </cell>
          <cell r="S328">
            <v>8</v>
          </cell>
          <cell r="T328">
            <v>0</v>
          </cell>
          <cell r="U328"/>
          <cell r="V328">
            <v>21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4</v>
          </cell>
          <cell r="BL328">
            <v>8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>
            <v>2</v>
          </cell>
          <cell r="S329">
            <v>1</v>
          </cell>
          <cell r="T329">
            <v>1</v>
          </cell>
          <cell r="U329"/>
          <cell r="V329">
            <v>19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2</v>
          </cell>
          <cell r="BL329">
            <v>1</v>
          </cell>
          <cell r="BM329">
            <v>1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3</v>
          </cell>
          <cell r="R330">
            <v>3</v>
          </cell>
          <cell r="S330">
            <v>5</v>
          </cell>
          <cell r="T330">
            <v>2</v>
          </cell>
          <cell r="U330"/>
          <cell r="V330">
            <v>53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3</v>
          </cell>
          <cell r="BK330">
            <v>3</v>
          </cell>
          <cell r="BL330">
            <v>5</v>
          </cell>
          <cell r="BM330">
            <v>2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1</v>
          </cell>
          <cell r="U331"/>
          <cell r="V331">
            <v>5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16</v>
          </cell>
          <cell r="Q332">
            <v>11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96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16</v>
          </cell>
          <cell r="BJ332">
            <v>11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21</v>
          </cell>
          <cell r="R333">
            <v>16</v>
          </cell>
          <cell r="S333">
            <v>22</v>
          </cell>
          <cell r="T333">
            <v>9</v>
          </cell>
          <cell r="U333"/>
          <cell r="V333">
            <v>144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21</v>
          </cell>
          <cell r="BK333">
            <v>16</v>
          </cell>
          <cell r="BL333">
            <v>22</v>
          </cell>
          <cell r="BM333">
            <v>9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9</v>
          </cell>
          <cell r="P334">
            <v>4</v>
          </cell>
          <cell r="Q334">
            <v>11</v>
          </cell>
          <cell r="R334">
            <v>14</v>
          </cell>
          <cell r="S334">
            <v>4</v>
          </cell>
          <cell r="T334">
            <v>0</v>
          </cell>
          <cell r="U334"/>
          <cell r="V334">
            <v>49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9</v>
          </cell>
          <cell r="BI334">
            <v>4</v>
          </cell>
          <cell r="BJ334">
            <v>11</v>
          </cell>
          <cell r="BK334">
            <v>14</v>
          </cell>
          <cell r="BL334">
            <v>4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>
            <v>0</v>
          </cell>
          <cell r="S335">
            <v>3</v>
          </cell>
          <cell r="T335">
            <v>0</v>
          </cell>
          <cell r="U335"/>
          <cell r="V335">
            <v>22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3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>
            <v>0</v>
          </cell>
          <cell r="U336"/>
          <cell r="V336">
            <v>6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1</v>
          </cell>
          <cell r="AH336">
            <v>0</v>
          </cell>
          <cell r="AI336">
            <v>0</v>
          </cell>
          <cell r="AJ336"/>
          <cell r="AK336">
            <v>2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2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2</v>
          </cell>
          <cell r="R337">
            <v>0</v>
          </cell>
          <cell r="S337">
            <v>1</v>
          </cell>
          <cell r="T337">
            <v>0</v>
          </cell>
          <cell r="U337"/>
          <cell r="V337">
            <v>15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2</v>
          </cell>
          <cell r="BK337">
            <v>0</v>
          </cell>
          <cell r="BL337">
            <v>1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11</v>
          </cell>
          <cell r="R338">
            <v>8</v>
          </cell>
          <cell r="S338">
            <v>7</v>
          </cell>
          <cell r="T338">
            <v>3</v>
          </cell>
          <cell r="U338"/>
          <cell r="V338">
            <v>123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11</v>
          </cell>
          <cell r="BK338">
            <v>8</v>
          </cell>
          <cell r="BL338">
            <v>7</v>
          </cell>
          <cell r="BM338">
            <v>3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25</v>
          </cell>
          <cell r="R339">
            <v>22</v>
          </cell>
          <cell r="S339">
            <v>26</v>
          </cell>
          <cell r="T339">
            <v>8</v>
          </cell>
          <cell r="U339"/>
          <cell r="V339">
            <v>190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25</v>
          </cell>
          <cell r="BK339">
            <v>22</v>
          </cell>
          <cell r="BL339">
            <v>26</v>
          </cell>
          <cell r="BM339">
            <v>8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27</v>
          </cell>
          <cell r="R340">
            <v>14</v>
          </cell>
          <cell r="S340">
            <v>8</v>
          </cell>
          <cell r="T340">
            <v>4</v>
          </cell>
          <cell r="U340"/>
          <cell r="V340">
            <v>165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/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27</v>
          </cell>
          <cell r="BK340">
            <v>14</v>
          </cell>
          <cell r="BL340">
            <v>8</v>
          </cell>
          <cell r="BM340">
            <v>4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6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13</v>
          </cell>
          <cell r="R342">
            <v>8</v>
          </cell>
          <cell r="S342">
            <v>4</v>
          </cell>
          <cell r="T342">
            <v>0</v>
          </cell>
          <cell r="U342"/>
          <cell r="V342">
            <v>110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13</v>
          </cell>
          <cell r="BK342">
            <v>8</v>
          </cell>
          <cell r="BL342">
            <v>4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1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9</v>
          </cell>
          <cell r="Q345">
            <v>23</v>
          </cell>
          <cell r="R345">
            <v>55</v>
          </cell>
          <cell r="S345">
            <v>0</v>
          </cell>
          <cell r="T345">
            <v>2</v>
          </cell>
          <cell r="U345"/>
          <cell r="V345">
            <v>136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9</v>
          </cell>
          <cell r="BJ345">
            <v>23</v>
          </cell>
          <cell r="BK345">
            <v>55</v>
          </cell>
          <cell r="BL345">
            <v>0</v>
          </cell>
          <cell r="BM345">
            <v>2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3</v>
          </cell>
          <cell r="R346">
            <v>3</v>
          </cell>
          <cell r="S346">
            <v>2</v>
          </cell>
          <cell r="T346">
            <v>0</v>
          </cell>
          <cell r="U346"/>
          <cell r="V346">
            <v>34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3</v>
          </cell>
          <cell r="BK346">
            <v>3</v>
          </cell>
          <cell r="BL346">
            <v>2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4</v>
          </cell>
          <cell r="R348">
            <v>4</v>
          </cell>
          <cell r="S348">
            <v>6</v>
          </cell>
          <cell r="T348">
            <v>4</v>
          </cell>
          <cell r="U348"/>
          <cell r="V348">
            <v>32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4</v>
          </cell>
          <cell r="BK348">
            <v>4</v>
          </cell>
          <cell r="BL348">
            <v>6</v>
          </cell>
          <cell r="BM348">
            <v>4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2</v>
          </cell>
          <cell r="R349">
            <v>3</v>
          </cell>
          <cell r="S349">
            <v>5</v>
          </cell>
          <cell r="T349">
            <v>0</v>
          </cell>
          <cell r="U349"/>
          <cell r="V349">
            <v>22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2</v>
          </cell>
          <cell r="BK349">
            <v>3</v>
          </cell>
          <cell r="BL349">
            <v>5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4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14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4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2</v>
          </cell>
          <cell r="R351">
            <v>0</v>
          </cell>
          <cell r="S351">
            <v>4</v>
          </cell>
          <cell r="T351">
            <v>2</v>
          </cell>
          <cell r="U351"/>
          <cell r="V351">
            <v>21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2</v>
          </cell>
          <cell r="BK351">
            <v>0</v>
          </cell>
          <cell r="BL351">
            <v>4</v>
          </cell>
          <cell r="BM351">
            <v>2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12</v>
          </cell>
          <cell r="R352">
            <v>30</v>
          </cell>
          <cell r="S352">
            <v>7</v>
          </cell>
          <cell r="T352">
            <v>6</v>
          </cell>
          <cell r="U352"/>
          <cell r="V352">
            <v>119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12</v>
          </cell>
          <cell r="BK352">
            <v>30</v>
          </cell>
          <cell r="BL352">
            <v>7</v>
          </cell>
          <cell r="BM352">
            <v>6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>
            <v>3</v>
          </cell>
          <cell r="S374">
            <v>3</v>
          </cell>
          <cell r="T374">
            <v>4</v>
          </cell>
          <cell r="U374"/>
          <cell r="V374">
            <v>25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3</v>
          </cell>
          <cell r="BL374">
            <v>3</v>
          </cell>
          <cell r="BM374">
            <v>4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1</v>
          </cell>
          <cell r="T379">
            <v>0</v>
          </cell>
          <cell r="U379"/>
          <cell r="V379">
            <v>5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1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3</v>
          </cell>
          <cell r="S380">
            <v>3</v>
          </cell>
          <cell r="T380">
            <v>0</v>
          </cell>
          <cell r="U380"/>
          <cell r="V380">
            <v>7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3</v>
          </cell>
          <cell r="BL380">
            <v>3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22</v>
          </cell>
          <cell r="Q381">
            <v>24</v>
          </cell>
          <cell r="R381">
            <v>11</v>
          </cell>
          <cell r="S381">
            <v>2</v>
          </cell>
          <cell r="T381">
            <v>0</v>
          </cell>
          <cell r="U381"/>
          <cell r="V381">
            <v>105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1</v>
          </cell>
          <cell r="AG381">
            <v>0</v>
          </cell>
          <cell r="AH381">
            <v>1</v>
          </cell>
          <cell r="AI381">
            <v>0</v>
          </cell>
          <cell r="AJ381"/>
          <cell r="AK381">
            <v>4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23</v>
          </cell>
          <cell r="BJ381">
            <v>25</v>
          </cell>
          <cell r="BK381">
            <v>11</v>
          </cell>
          <cell r="BL381">
            <v>3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>
            <v>3</v>
          </cell>
          <cell r="T382">
            <v>1</v>
          </cell>
          <cell r="U382"/>
          <cell r="V382">
            <v>24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3</v>
          </cell>
          <cell r="BM382">
            <v>1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>
            <v>6</v>
          </cell>
          <cell r="S396">
            <v>2</v>
          </cell>
          <cell r="T396">
            <v>1</v>
          </cell>
          <cell r="U396"/>
          <cell r="V396">
            <v>31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6</v>
          </cell>
          <cell r="BL396">
            <v>2</v>
          </cell>
          <cell r="BM396">
            <v>1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>
            <v>9</v>
          </cell>
          <cell r="S423">
            <v>10</v>
          </cell>
          <cell r="T423">
            <v>10</v>
          </cell>
          <cell r="U423"/>
          <cell r="V423">
            <v>51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</v>
          </cell>
          <cell r="AJ423"/>
          <cell r="AK423">
            <v>1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9</v>
          </cell>
          <cell r="BL423">
            <v>10</v>
          </cell>
          <cell r="BM423">
            <v>11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>
            <v>6</v>
          </cell>
          <cell r="S425">
            <v>1</v>
          </cell>
          <cell r="T425">
            <v>4</v>
          </cell>
          <cell r="U425"/>
          <cell r="V425">
            <v>44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6</v>
          </cell>
          <cell r="BL425">
            <v>1</v>
          </cell>
          <cell r="BM425">
            <v>4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13</v>
          </cell>
          <cell r="R426">
            <v>8</v>
          </cell>
          <cell r="S426">
            <v>3</v>
          </cell>
          <cell r="T426">
            <v>3</v>
          </cell>
          <cell r="U426"/>
          <cell r="V426">
            <v>48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13</v>
          </cell>
          <cell r="BK426">
            <v>8</v>
          </cell>
          <cell r="BL426">
            <v>3</v>
          </cell>
          <cell r="BM426">
            <v>3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2</v>
          </cell>
          <cell r="T431">
            <v>1</v>
          </cell>
          <cell r="U431"/>
          <cell r="V431">
            <v>15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2</v>
          </cell>
          <cell r="BM431">
            <v>1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6</v>
          </cell>
          <cell r="R434">
            <v>2</v>
          </cell>
          <cell r="S434">
            <v>1</v>
          </cell>
          <cell r="T434">
            <v>0</v>
          </cell>
          <cell r="U434"/>
          <cell r="V434">
            <v>24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6</v>
          </cell>
          <cell r="BK434">
            <v>2</v>
          </cell>
          <cell r="BL434">
            <v>1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5</v>
          </cell>
          <cell r="N435">
            <v>5</v>
          </cell>
          <cell r="O435">
            <v>14</v>
          </cell>
          <cell r="P435">
            <v>7</v>
          </cell>
          <cell r="Q435">
            <v>8</v>
          </cell>
          <cell r="R435">
            <v>5</v>
          </cell>
          <cell r="S435">
            <v>2</v>
          </cell>
          <cell r="T435">
            <v>0</v>
          </cell>
          <cell r="U435"/>
          <cell r="V435">
            <v>57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1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2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/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5</v>
          </cell>
          <cell r="BG435">
            <v>5</v>
          </cell>
          <cell r="BH435">
            <v>16</v>
          </cell>
          <cell r="BI435">
            <v>7</v>
          </cell>
          <cell r="BJ435">
            <v>9</v>
          </cell>
          <cell r="BK435">
            <v>5</v>
          </cell>
          <cell r="BL435">
            <v>2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>
            <v>2</v>
          </cell>
          <cell r="S436">
            <v>2</v>
          </cell>
          <cell r="T436">
            <v>0</v>
          </cell>
          <cell r="U436"/>
          <cell r="V436">
            <v>11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2</v>
          </cell>
          <cell r="BL436">
            <v>2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>
            <v>2</v>
          </cell>
          <cell r="S437">
            <v>1</v>
          </cell>
          <cell r="T437">
            <v>0</v>
          </cell>
          <cell r="U437"/>
          <cell r="V437">
            <v>8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2</v>
          </cell>
          <cell r="BL437">
            <v>1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1</v>
          </cell>
          <cell r="R440">
            <v>1</v>
          </cell>
          <cell r="S440">
            <v>3</v>
          </cell>
          <cell r="T440">
            <v>2</v>
          </cell>
          <cell r="U440"/>
          <cell r="V440">
            <v>14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1</v>
          </cell>
          <cell r="BK440">
            <v>1</v>
          </cell>
          <cell r="BL440">
            <v>3</v>
          </cell>
          <cell r="BM440">
            <v>2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4</v>
          </cell>
          <cell r="R445">
            <v>3</v>
          </cell>
          <cell r="S445">
            <v>4</v>
          </cell>
          <cell r="T445">
            <v>0</v>
          </cell>
          <cell r="U445"/>
          <cell r="V445">
            <v>40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4</v>
          </cell>
          <cell r="BK445">
            <v>3</v>
          </cell>
          <cell r="BL445">
            <v>4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2</v>
          </cell>
          <cell r="R447">
            <v>6</v>
          </cell>
          <cell r="S447">
            <v>2</v>
          </cell>
          <cell r="T447">
            <v>0</v>
          </cell>
          <cell r="U447"/>
          <cell r="V447">
            <v>32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2</v>
          </cell>
          <cell r="BK447">
            <v>6</v>
          </cell>
          <cell r="BL447">
            <v>2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4</v>
          </cell>
          <cell r="R448">
            <v>24</v>
          </cell>
          <cell r="S448">
            <v>3</v>
          </cell>
          <cell r="T448">
            <v>0</v>
          </cell>
          <cell r="U448"/>
          <cell r="V448">
            <v>54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4</v>
          </cell>
          <cell r="BK448">
            <v>24</v>
          </cell>
          <cell r="BL448">
            <v>3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1</v>
          </cell>
          <cell r="R449">
            <v>0</v>
          </cell>
          <cell r="S449">
            <v>4</v>
          </cell>
          <cell r="T449">
            <v>1</v>
          </cell>
          <cell r="U449"/>
          <cell r="V449">
            <v>15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1</v>
          </cell>
          <cell r="BK449">
            <v>0</v>
          </cell>
          <cell r="BL449">
            <v>4</v>
          </cell>
          <cell r="BM449">
            <v>1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7</v>
          </cell>
          <cell r="R451">
            <v>8</v>
          </cell>
          <cell r="S451">
            <v>11</v>
          </cell>
          <cell r="T451">
            <v>3</v>
          </cell>
          <cell r="U451"/>
          <cell r="V451">
            <v>65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7</v>
          </cell>
          <cell r="BK451">
            <v>8</v>
          </cell>
          <cell r="BL451">
            <v>11</v>
          </cell>
          <cell r="BM451">
            <v>3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1</v>
          </cell>
          <cell r="R452">
            <v>6</v>
          </cell>
          <cell r="S452">
            <v>0</v>
          </cell>
          <cell r="T452">
            <v>0</v>
          </cell>
          <cell r="U452"/>
          <cell r="V452">
            <v>21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1</v>
          </cell>
          <cell r="BK452">
            <v>6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5</v>
          </cell>
          <cell r="Q454">
            <v>7</v>
          </cell>
          <cell r="R454">
            <v>4</v>
          </cell>
          <cell r="S454">
            <v>4</v>
          </cell>
          <cell r="T454">
            <v>0</v>
          </cell>
          <cell r="U454"/>
          <cell r="V454">
            <v>68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5</v>
          </cell>
          <cell r="BJ454">
            <v>7</v>
          </cell>
          <cell r="BK454">
            <v>4</v>
          </cell>
          <cell r="BL454">
            <v>4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>
            <v>2</v>
          </cell>
          <cell r="S456">
            <v>0</v>
          </cell>
          <cell r="T456">
            <v>0</v>
          </cell>
          <cell r="U456"/>
          <cell r="V456">
            <v>11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2</v>
          </cell>
          <cell r="S457">
            <v>0</v>
          </cell>
          <cell r="T457">
            <v>2</v>
          </cell>
          <cell r="U457"/>
          <cell r="V457">
            <v>7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2</v>
          </cell>
          <cell r="BL457">
            <v>0</v>
          </cell>
          <cell r="BM457">
            <v>2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2</v>
          </cell>
          <cell r="R458">
            <v>2</v>
          </cell>
          <cell r="S458">
            <v>9</v>
          </cell>
          <cell r="T458">
            <v>0</v>
          </cell>
          <cell r="U458"/>
          <cell r="V458">
            <v>30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2</v>
          </cell>
          <cell r="BK458">
            <v>2</v>
          </cell>
          <cell r="BL458">
            <v>9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>
            <v>1</v>
          </cell>
          <cell r="S460">
            <v>1</v>
          </cell>
          <cell r="T460">
            <v>0</v>
          </cell>
          <cell r="U460"/>
          <cell r="V460">
            <v>6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1</v>
          </cell>
          <cell r="BL460">
            <v>1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12</v>
          </cell>
          <cell r="P464">
            <v>0</v>
          </cell>
          <cell r="Q464">
            <v>9</v>
          </cell>
          <cell r="R464">
            <v>4</v>
          </cell>
          <cell r="S464">
            <v>0</v>
          </cell>
          <cell r="T464">
            <v>0</v>
          </cell>
          <cell r="U464"/>
          <cell r="V464">
            <v>42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1</v>
          </cell>
          <cell r="AH464">
            <v>0</v>
          </cell>
          <cell r="AI464">
            <v>0</v>
          </cell>
          <cell r="AJ464"/>
          <cell r="AK464">
            <v>1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12</v>
          </cell>
          <cell r="BI464">
            <v>0</v>
          </cell>
          <cell r="BJ464">
            <v>9</v>
          </cell>
          <cell r="BK464">
            <v>5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34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20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2</v>
          </cell>
          <cell r="Q469">
            <v>0</v>
          </cell>
          <cell r="R469">
            <v>16</v>
          </cell>
          <cell r="S469">
            <v>1</v>
          </cell>
          <cell r="T469">
            <v>0</v>
          </cell>
          <cell r="U469"/>
          <cell r="V469">
            <v>24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2</v>
          </cell>
          <cell r="BJ469">
            <v>0</v>
          </cell>
          <cell r="BK469">
            <v>16</v>
          </cell>
          <cell r="BL469">
            <v>1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</v>
          </cell>
          <cell r="R472">
            <v>4</v>
          </cell>
          <cell r="S472">
            <v>0</v>
          </cell>
          <cell r="T472">
            <v>0</v>
          </cell>
          <cell r="U472"/>
          <cell r="V472">
            <v>7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1</v>
          </cell>
          <cell r="AG472">
            <v>0</v>
          </cell>
          <cell r="AH472">
            <v>1</v>
          </cell>
          <cell r="AI472">
            <v>0</v>
          </cell>
          <cell r="AJ472"/>
          <cell r="AK472">
            <v>3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2</v>
          </cell>
          <cell r="BK472">
            <v>4</v>
          </cell>
          <cell r="BL472">
            <v>1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1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6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1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7</v>
          </cell>
          <cell r="R507">
            <v>2</v>
          </cell>
          <cell r="S507">
            <v>6</v>
          </cell>
          <cell r="T507">
            <v>0</v>
          </cell>
          <cell r="U507"/>
          <cell r="V507">
            <v>28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7</v>
          </cell>
          <cell r="BK507">
            <v>2</v>
          </cell>
          <cell r="BL507">
            <v>6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6</v>
          </cell>
          <cell r="R508">
            <v>17</v>
          </cell>
          <cell r="S508">
            <v>1</v>
          </cell>
          <cell r="T508">
            <v>0</v>
          </cell>
          <cell r="U508"/>
          <cell r="V508">
            <v>49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6</v>
          </cell>
          <cell r="BK508">
            <v>17</v>
          </cell>
          <cell r="BL508">
            <v>1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14</v>
          </cell>
          <cell r="R509">
            <v>3</v>
          </cell>
          <cell r="S509">
            <v>3</v>
          </cell>
          <cell r="T509">
            <v>1</v>
          </cell>
          <cell r="U509"/>
          <cell r="V509">
            <v>59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14</v>
          </cell>
          <cell r="BK509">
            <v>3</v>
          </cell>
          <cell r="BL509">
            <v>3</v>
          </cell>
          <cell r="BM509">
            <v>1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2</v>
          </cell>
          <cell r="R523">
            <v>1</v>
          </cell>
          <cell r="S523">
            <v>0</v>
          </cell>
          <cell r="T523">
            <v>0</v>
          </cell>
          <cell r="U523"/>
          <cell r="V523">
            <v>31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2</v>
          </cell>
          <cell r="BK523">
            <v>1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1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5</v>
          </cell>
          <cell r="R533">
            <v>1</v>
          </cell>
          <cell r="S533">
            <v>1</v>
          </cell>
          <cell r="T533">
            <v>0</v>
          </cell>
          <cell r="U533"/>
          <cell r="V533">
            <v>15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5</v>
          </cell>
          <cell r="BK533">
            <v>1</v>
          </cell>
          <cell r="BL533">
            <v>1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26</v>
          </cell>
          <cell r="Q536">
            <v>9</v>
          </cell>
          <cell r="R536">
            <v>27</v>
          </cell>
          <cell r="S536">
            <v>22</v>
          </cell>
          <cell r="T536">
            <v>0</v>
          </cell>
          <cell r="U536"/>
          <cell r="V536">
            <v>147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4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4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30</v>
          </cell>
          <cell r="BJ536">
            <v>9</v>
          </cell>
          <cell r="BK536">
            <v>27</v>
          </cell>
          <cell r="BL536">
            <v>22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>
            <v>0</v>
          </cell>
          <cell r="S551">
            <v>4</v>
          </cell>
          <cell r="T551">
            <v>0</v>
          </cell>
          <cell r="U551"/>
          <cell r="V551">
            <v>16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4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>
            <v>1</v>
          </cell>
          <cell r="S552">
            <v>2</v>
          </cell>
          <cell r="T552">
            <v>0</v>
          </cell>
          <cell r="U552"/>
          <cell r="V552">
            <v>14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1</v>
          </cell>
          <cell r="BL552">
            <v>2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1</v>
          </cell>
          <cell r="R553">
            <v>0</v>
          </cell>
          <cell r="S553">
            <v>8</v>
          </cell>
          <cell r="T553">
            <v>4</v>
          </cell>
          <cell r="U553"/>
          <cell r="V553">
            <v>26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1</v>
          </cell>
          <cell r="BK553">
            <v>0</v>
          </cell>
          <cell r="BL553">
            <v>8</v>
          </cell>
          <cell r="BM553">
            <v>4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1</v>
          </cell>
          <cell r="R554">
            <v>1</v>
          </cell>
          <cell r="S554">
            <v>0</v>
          </cell>
          <cell r="T554">
            <v>0</v>
          </cell>
          <cell r="U554"/>
          <cell r="V554">
            <v>17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1</v>
          </cell>
          <cell r="BK554">
            <v>1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>
            <v>2</v>
          </cell>
          <cell r="S556">
            <v>1</v>
          </cell>
          <cell r="T556">
            <v>0</v>
          </cell>
          <cell r="U556"/>
          <cell r="V556">
            <v>13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2</v>
          </cell>
          <cell r="BL556">
            <v>1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4</v>
          </cell>
          <cell r="U571"/>
          <cell r="V571">
            <v>18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4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1</v>
          </cell>
          <cell r="R572">
            <v>3</v>
          </cell>
          <cell r="S572">
            <v>10</v>
          </cell>
          <cell r="T572">
            <v>0</v>
          </cell>
          <cell r="U572"/>
          <cell r="V572">
            <v>55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1</v>
          </cell>
          <cell r="BK572">
            <v>3</v>
          </cell>
          <cell r="BL572">
            <v>10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>
            <v>2</v>
          </cell>
          <cell r="S574">
            <v>0</v>
          </cell>
          <cell r="T574">
            <v>0</v>
          </cell>
          <cell r="U574"/>
          <cell r="V574">
            <v>9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2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28</v>
          </cell>
          <cell r="R593">
            <v>23</v>
          </cell>
          <cell r="S593">
            <v>28</v>
          </cell>
          <cell r="T593">
            <v>7</v>
          </cell>
          <cell r="U593"/>
          <cell r="V593">
            <v>244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>
            <v>0</v>
          </cell>
          <cell r="AH593">
            <v>1</v>
          </cell>
          <cell r="AI593">
            <v>0</v>
          </cell>
          <cell r="AJ593"/>
          <cell r="AK593">
            <v>3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2</v>
          </cell>
          <cell r="AW593">
            <v>1</v>
          </cell>
          <cell r="AX593">
            <v>0</v>
          </cell>
          <cell r="AY593"/>
          <cell r="AZ593">
            <v>3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28</v>
          </cell>
          <cell r="BK593">
            <v>25</v>
          </cell>
          <cell r="BL593">
            <v>30</v>
          </cell>
          <cell r="BM593">
            <v>7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2</v>
          </cell>
          <cell r="Q595">
            <v>3</v>
          </cell>
          <cell r="R595">
            <v>2</v>
          </cell>
          <cell r="S595">
            <v>2</v>
          </cell>
          <cell r="T595">
            <v>0</v>
          </cell>
          <cell r="U595"/>
          <cell r="V595">
            <v>37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2</v>
          </cell>
          <cell r="BJ595">
            <v>3</v>
          </cell>
          <cell r="BK595">
            <v>2</v>
          </cell>
          <cell r="BL595">
            <v>2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>
            <v>5</v>
          </cell>
          <cell r="S599">
            <v>3</v>
          </cell>
          <cell r="T599">
            <v>0</v>
          </cell>
          <cell r="U599"/>
          <cell r="V599">
            <v>33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5</v>
          </cell>
          <cell r="BL599">
            <v>3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>
            <v>0</v>
          </cell>
          <cell r="S600">
            <v>7</v>
          </cell>
          <cell r="T600">
            <v>0</v>
          </cell>
          <cell r="U600"/>
          <cell r="V600">
            <v>14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7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5</v>
          </cell>
          <cell r="Q602">
            <v>4</v>
          </cell>
          <cell r="R602">
            <v>4</v>
          </cell>
          <cell r="S602">
            <v>6</v>
          </cell>
          <cell r="T602">
            <v>0</v>
          </cell>
          <cell r="U602"/>
          <cell r="V602">
            <v>45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1</v>
          </cell>
          <cell r="AF602">
            <v>1</v>
          </cell>
          <cell r="AG602">
            <v>1</v>
          </cell>
          <cell r="AH602">
            <v>4</v>
          </cell>
          <cell r="AI602">
            <v>0</v>
          </cell>
          <cell r="AJ602"/>
          <cell r="AK602">
            <v>19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6</v>
          </cell>
          <cell r="BJ602">
            <v>5</v>
          </cell>
          <cell r="BK602">
            <v>5</v>
          </cell>
          <cell r="BL602">
            <v>10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12</v>
          </cell>
          <cell r="Q607">
            <v>9</v>
          </cell>
          <cell r="R607">
            <v>8</v>
          </cell>
          <cell r="S607">
            <v>4</v>
          </cell>
          <cell r="T607">
            <v>4</v>
          </cell>
          <cell r="U607"/>
          <cell r="V607">
            <v>70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13</v>
          </cell>
          <cell r="BJ607">
            <v>9</v>
          </cell>
          <cell r="BK607">
            <v>8</v>
          </cell>
          <cell r="BL607">
            <v>4</v>
          </cell>
          <cell r="BM607">
            <v>4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1</v>
          </cell>
          <cell r="R609">
            <v>1</v>
          </cell>
          <cell r="S609">
            <v>0</v>
          </cell>
          <cell r="T609">
            <v>0</v>
          </cell>
          <cell r="U609"/>
          <cell r="V609">
            <v>13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1</v>
          </cell>
          <cell r="BK609">
            <v>1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8</v>
          </cell>
          <cell r="R611">
            <v>4</v>
          </cell>
          <cell r="S611">
            <v>0</v>
          </cell>
          <cell r="T611">
            <v>0</v>
          </cell>
          <cell r="U611"/>
          <cell r="V611">
            <v>48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8</v>
          </cell>
          <cell r="BK611">
            <v>4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8</v>
          </cell>
          <cell r="R612">
            <v>15</v>
          </cell>
          <cell r="S612">
            <v>10</v>
          </cell>
          <cell r="T612">
            <v>0</v>
          </cell>
          <cell r="U612"/>
          <cell r="V612">
            <v>78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8</v>
          </cell>
          <cell r="BK612">
            <v>15</v>
          </cell>
          <cell r="BL612">
            <v>10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3</v>
          </cell>
          <cell r="R613">
            <v>8</v>
          </cell>
          <cell r="S613">
            <v>3</v>
          </cell>
          <cell r="T613">
            <v>5</v>
          </cell>
          <cell r="U613"/>
          <cell r="V613">
            <v>48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1</v>
          </cell>
          <cell r="AH613">
            <v>0</v>
          </cell>
          <cell r="AI613">
            <v>0</v>
          </cell>
          <cell r="AJ613"/>
          <cell r="AK613">
            <v>1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3</v>
          </cell>
          <cell r="BK613">
            <v>9</v>
          </cell>
          <cell r="BL613">
            <v>3</v>
          </cell>
          <cell r="BM613">
            <v>5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>
            <v>0</v>
          </cell>
          <cell r="S614">
            <v>2</v>
          </cell>
          <cell r="T614">
            <v>0</v>
          </cell>
          <cell r="U614"/>
          <cell r="V614">
            <v>28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2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>
            <v>6</v>
          </cell>
          <cell r="S615">
            <v>10</v>
          </cell>
          <cell r="T615">
            <v>6</v>
          </cell>
          <cell r="U615"/>
          <cell r="V615">
            <v>64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6</v>
          </cell>
          <cell r="BL615">
            <v>10</v>
          </cell>
          <cell r="BM615">
            <v>6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6</v>
          </cell>
          <cell r="R616">
            <v>8</v>
          </cell>
          <cell r="S616">
            <v>2</v>
          </cell>
          <cell r="T616">
            <v>0</v>
          </cell>
          <cell r="U616"/>
          <cell r="V616">
            <v>41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6</v>
          </cell>
          <cell r="BK616">
            <v>8</v>
          </cell>
          <cell r="BL616">
            <v>2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5</v>
          </cell>
          <cell r="R619">
            <v>3</v>
          </cell>
          <cell r="S619">
            <v>3</v>
          </cell>
          <cell r="T619">
            <v>0</v>
          </cell>
          <cell r="U619"/>
          <cell r="V619">
            <v>30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5</v>
          </cell>
          <cell r="BK619">
            <v>3</v>
          </cell>
          <cell r="BL619">
            <v>3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1</v>
          </cell>
          <cell r="R621">
            <v>2</v>
          </cell>
          <cell r="S621">
            <v>0</v>
          </cell>
          <cell r="T621">
            <v>0</v>
          </cell>
          <cell r="U621"/>
          <cell r="V621">
            <v>14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1</v>
          </cell>
          <cell r="BK621">
            <v>2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0</v>
          </cell>
          <cell r="AG623">
            <v>6</v>
          </cell>
          <cell r="AH623">
            <v>6</v>
          </cell>
          <cell r="AI623">
            <v>1</v>
          </cell>
          <cell r="AJ623"/>
          <cell r="AK623">
            <v>22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0</v>
          </cell>
          <cell r="BK623">
            <v>6</v>
          </cell>
          <cell r="BL623">
            <v>6</v>
          </cell>
          <cell r="BM623">
            <v>1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1</v>
          </cell>
          <cell r="N624">
            <v>2</v>
          </cell>
          <cell r="O624">
            <v>4</v>
          </cell>
          <cell r="P624">
            <v>1</v>
          </cell>
          <cell r="Q624">
            <v>2</v>
          </cell>
          <cell r="R624">
            <v>2</v>
          </cell>
          <cell r="S624">
            <v>6</v>
          </cell>
          <cell r="T624">
            <v>3</v>
          </cell>
          <cell r="U624"/>
          <cell r="V624">
            <v>21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2</v>
          </cell>
          <cell r="BH624">
            <v>4</v>
          </cell>
          <cell r="BI624">
            <v>1</v>
          </cell>
          <cell r="BJ624">
            <v>2</v>
          </cell>
          <cell r="BK624">
            <v>2</v>
          </cell>
          <cell r="BL624">
            <v>6</v>
          </cell>
          <cell r="BM624">
            <v>3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/>
          <cell r="V625">
            <v>18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1</v>
          </cell>
          <cell r="R626">
            <v>1</v>
          </cell>
          <cell r="S626">
            <v>5</v>
          </cell>
          <cell r="T626">
            <v>0</v>
          </cell>
          <cell r="U626"/>
          <cell r="V626">
            <v>9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1</v>
          </cell>
          <cell r="BK626">
            <v>1</v>
          </cell>
          <cell r="BL626">
            <v>5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1</v>
          </cell>
          <cell r="R636">
            <v>1</v>
          </cell>
          <cell r="S636">
            <v>0</v>
          </cell>
          <cell r="T636">
            <v>0</v>
          </cell>
          <cell r="U636"/>
          <cell r="V636">
            <v>6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1</v>
          </cell>
          <cell r="BK636">
            <v>1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>
            <v>1</v>
          </cell>
          <cell r="S637">
            <v>2</v>
          </cell>
          <cell r="T637">
            <v>0</v>
          </cell>
          <cell r="U637"/>
          <cell r="V637">
            <v>19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1</v>
          </cell>
          <cell r="BL637">
            <v>2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>
            <v>17</v>
          </cell>
          <cell r="S658">
            <v>12</v>
          </cell>
          <cell r="T658">
            <v>5</v>
          </cell>
          <cell r="U658"/>
          <cell r="V658">
            <v>74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17</v>
          </cell>
          <cell r="BL658">
            <v>12</v>
          </cell>
          <cell r="BM658">
            <v>5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4</v>
          </cell>
          <cell r="R667">
            <v>0</v>
          </cell>
          <cell r="S667">
            <v>1</v>
          </cell>
          <cell r="T667">
            <v>0</v>
          </cell>
          <cell r="U667"/>
          <cell r="V667">
            <v>31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4</v>
          </cell>
          <cell r="BK667">
            <v>0</v>
          </cell>
          <cell r="BL667">
            <v>1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7</v>
          </cell>
          <cell r="R669">
            <v>6</v>
          </cell>
          <cell r="S669">
            <v>7</v>
          </cell>
          <cell r="T669">
            <v>5</v>
          </cell>
          <cell r="U669"/>
          <cell r="V669">
            <v>97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7</v>
          </cell>
          <cell r="BK669">
            <v>6</v>
          </cell>
          <cell r="BL669">
            <v>7</v>
          </cell>
          <cell r="BM669">
            <v>5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7</v>
          </cell>
          <cell r="Q670">
            <v>11</v>
          </cell>
          <cell r="R670">
            <v>19</v>
          </cell>
          <cell r="S670">
            <v>0</v>
          </cell>
          <cell r="T670">
            <v>0</v>
          </cell>
          <cell r="U670"/>
          <cell r="V670">
            <v>56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7</v>
          </cell>
          <cell r="BJ670">
            <v>11</v>
          </cell>
          <cell r="BK670">
            <v>19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1</v>
          </cell>
          <cell r="Q671">
            <v>0</v>
          </cell>
          <cell r="R671">
            <v>0</v>
          </cell>
          <cell r="S671">
            <v>0</v>
          </cell>
          <cell r="T671">
            <v>2</v>
          </cell>
          <cell r="U671"/>
          <cell r="V671">
            <v>10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1</v>
          </cell>
          <cell r="AI671">
            <v>0</v>
          </cell>
          <cell r="AJ671"/>
          <cell r="AK671">
            <v>1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1</v>
          </cell>
          <cell r="BJ671">
            <v>0</v>
          </cell>
          <cell r="BK671">
            <v>0</v>
          </cell>
          <cell r="BL671">
            <v>1</v>
          </cell>
          <cell r="BM671">
            <v>2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9</v>
          </cell>
          <cell r="N672">
            <v>2</v>
          </cell>
          <cell r="O672">
            <v>2</v>
          </cell>
          <cell r="P672">
            <v>5</v>
          </cell>
          <cell r="Q672">
            <v>5</v>
          </cell>
          <cell r="R672">
            <v>5</v>
          </cell>
          <cell r="S672">
            <v>0</v>
          </cell>
          <cell r="T672">
            <v>0</v>
          </cell>
          <cell r="U672"/>
          <cell r="V672">
            <v>45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9</v>
          </cell>
          <cell r="BG672">
            <v>2</v>
          </cell>
          <cell r="BH672">
            <v>2</v>
          </cell>
          <cell r="BI672">
            <v>5</v>
          </cell>
          <cell r="BJ672">
            <v>5</v>
          </cell>
          <cell r="BK672">
            <v>5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3</v>
          </cell>
          <cell r="P692">
            <v>6</v>
          </cell>
          <cell r="Q692">
            <v>4</v>
          </cell>
          <cell r="R692">
            <v>4</v>
          </cell>
          <cell r="S692">
            <v>0</v>
          </cell>
          <cell r="T692">
            <v>0</v>
          </cell>
          <cell r="U692"/>
          <cell r="V692">
            <v>25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3</v>
          </cell>
          <cell r="BI692">
            <v>6</v>
          </cell>
          <cell r="BJ692">
            <v>4</v>
          </cell>
          <cell r="BK692">
            <v>4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4</v>
          </cell>
          <cell r="T694">
            <v>2</v>
          </cell>
          <cell r="U694"/>
          <cell r="V694">
            <v>10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4</v>
          </cell>
          <cell r="BM694">
            <v>2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2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4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2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4</v>
          </cell>
          <cell r="T709">
            <v>0</v>
          </cell>
          <cell r="U709"/>
          <cell r="V709">
            <v>34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4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3</v>
          </cell>
          <cell r="R714">
            <v>4</v>
          </cell>
          <cell r="S714">
            <v>0</v>
          </cell>
          <cell r="T714">
            <v>0</v>
          </cell>
          <cell r="U714"/>
          <cell r="V714">
            <v>25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3</v>
          </cell>
          <cell r="BK714">
            <v>4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1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7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1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5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1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4</v>
          </cell>
          <cell r="R722">
            <v>0</v>
          </cell>
          <cell r="S722">
            <v>5</v>
          </cell>
          <cell r="T722">
            <v>0</v>
          </cell>
          <cell r="U722"/>
          <cell r="V722">
            <v>25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4</v>
          </cell>
          <cell r="BK722">
            <v>0</v>
          </cell>
          <cell r="BL722">
            <v>5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</v>
          </cell>
          <cell r="R724">
            <v>0</v>
          </cell>
          <cell r="S724">
            <v>1</v>
          </cell>
          <cell r="T724">
            <v>0</v>
          </cell>
          <cell r="U724"/>
          <cell r="V724">
            <v>2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1</v>
          </cell>
          <cell r="BK724">
            <v>0</v>
          </cell>
          <cell r="BL724">
            <v>1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>
            <v>1</v>
          </cell>
          <cell r="S727">
            <v>0</v>
          </cell>
          <cell r="T727">
            <v>0</v>
          </cell>
          <cell r="U727"/>
          <cell r="V727">
            <v>8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1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>
            <v>1</v>
          </cell>
          <cell r="S730">
            <v>0</v>
          </cell>
          <cell r="T730">
            <v>0</v>
          </cell>
          <cell r="U730"/>
          <cell r="V730">
            <v>3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1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1</v>
          </cell>
          <cell r="R733">
            <v>1</v>
          </cell>
          <cell r="S733">
            <v>1</v>
          </cell>
          <cell r="T733">
            <v>0</v>
          </cell>
          <cell r="U733"/>
          <cell r="V733">
            <v>17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1</v>
          </cell>
          <cell r="BK733">
            <v>1</v>
          </cell>
          <cell r="BL733">
            <v>1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4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18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4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1</v>
          </cell>
          <cell r="R736">
            <v>3</v>
          </cell>
          <cell r="S736">
            <v>1</v>
          </cell>
          <cell r="T736">
            <v>0</v>
          </cell>
          <cell r="U736"/>
          <cell r="V736">
            <v>37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1</v>
          </cell>
          <cell r="BK736">
            <v>3</v>
          </cell>
          <cell r="BL736">
            <v>1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0</v>
          </cell>
          <cell r="M745">
            <v>10</v>
          </cell>
          <cell r="N745">
            <v>24</v>
          </cell>
          <cell r="O745">
            <v>3</v>
          </cell>
          <cell r="P745">
            <v>2</v>
          </cell>
          <cell r="Q745">
            <v>106</v>
          </cell>
          <cell r="R745">
            <v>8</v>
          </cell>
          <cell r="S745">
            <v>0</v>
          </cell>
          <cell r="T745">
            <v>0</v>
          </cell>
          <cell r="U745"/>
          <cell r="V745">
            <v>195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0</v>
          </cell>
          <cell r="BF745">
            <v>10</v>
          </cell>
          <cell r="BG745">
            <v>24</v>
          </cell>
          <cell r="BH745">
            <v>3</v>
          </cell>
          <cell r="BI745">
            <v>2</v>
          </cell>
          <cell r="BJ745">
            <v>106</v>
          </cell>
          <cell r="BK745">
            <v>8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1</v>
          </cell>
          <cell r="U746"/>
          <cell r="V746">
            <v>1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1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2</v>
          </cell>
          <cell r="R747">
            <v>3</v>
          </cell>
          <cell r="S747">
            <v>7</v>
          </cell>
          <cell r="T747">
            <v>0</v>
          </cell>
          <cell r="U747"/>
          <cell r="V747">
            <v>36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2</v>
          </cell>
          <cell r="BK747">
            <v>3</v>
          </cell>
          <cell r="BL747">
            <v>7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4</v>
          </cell>
          <cell r="R749">
            <v>4</v>
          </cell>
          <cell r="S749">
            <v>0</v>
          </cell>
          <cell r="T749">
            <v>0</v>
          </cell>
          <cell r="U749"/>
          <cell r="V749">
            <v>20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4</v>
          </cell>
          <cell r="BK749">
            <v>4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5</v>
          </cell>
          <cell r="Q761">
            <v>10</v>
          </cell>
          <cell r="R761">
            <v>6</v>
          </cell>
          <cell r="S761">
            <v>2</v>
          </cell>
          <cell r="T761">
            <v>0</v>
          </cell>
          <cell r="U761"/>
          <cell r="V761">
            <v>53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5</v>
          </cell>
          <cell r="BJ761">
            <v>10</v>
          </cell>
          <cell r="BK761">
            <v>6</v>
          </cell>
          <cell r="BL761">
            <v>2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2</v>
          </cell>
          <cell r="R762">
            <v>4</v>
          </cell>
          <cell r="S762">
            <v>1</v>
          </cell>
          <cell r="T762">
            <v>0</v>
          </cell>
          <cell r="U762"/>
          <cell r="V762">
            <v>77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2</v>
          </cell>
          <cell r="BK762">
            <v>4</v>
          </cell>
          <cell r="BL762">
            <v>1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4</v>
          </cell>
          <cell r="R763">
            <v>5</v>
          </cell>
          <cell r="S763">
            <v>9</v>
          </cell>
          <cell r="T763">
            <v>1</v>
          </cell>
          <cell r="U763"/>
          <cell r="V763">
            <v>48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4</v>
          </cell>
          <cell r="BK763">
            <v>5</v>
          </cell>
          <cell r="BL763">
            <v>9</v>
          </cell>
          <cell r="BM763">
            <v>1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>
            <v>5</v>
          </cell>
          <cell r="S764">
            <v>2</v>
          </cell>
          <cell r="T764">
            <v>0</v>
          </cell>
          <cell r="U764"/>
          <cell r="V764">
            <v>35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5</v>
          </cell>
          <cell r="BL764">
            <v>2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6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5</v>
          </cell>
          <cell r="Q766">
            <v>5</v>
          </cell>
          <cell r="R766">
            <v>6</v>
          </cell>
          <cell r="S766">
            <v>8</v>
          </cell>
          <cell r="T766">
            <v>0</v>
          </cell>
          <cell r="U766"/>
          <cell r="V766">
            <v>53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5</v>
          </cell>
          <cell r="BJ766">
            <v>5</v>
          </cell>
          <cell r="BK766">
            <v>6</v>
          </cell>
          <cell r="BL766">
            <v>8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1</v>
          </cell>
          <cell r="K767">
            <v>1</v>
          </cell>
          <cell r="L767">
            <v>0</v>
          </cell>
          <cell r="M767">
            <v>1</v>
          </cell>
          <cell r="N767">
            <v>0</v>
          </cell>
          <cell r="O767">
            <v>0</v>
          </cell>
          <cell r="P767">
            <v>53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56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/>
          <cell r="BB767">
            <v>0</v>
          </cell>
          <cell r="BC767">
            <v>1</v>
          </cell>
          <cell r="BD767">
            <v>1</v>
          </cell>
          <cell r="BE767">
            <v>0</v>
          </cell>
          <cell r="BF767">
            <v>1</v>
          </cell>
          <cell r="BG767">
            <v>0</v>
          </cell>
          <cell r="BH767">
            <v>0</v>
          </cell>
          <cell r="BI767">
            <v>53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18</v>
          </cell>
          <cell r="O768">
            <v>23</v>
          </cell>
          <cell r="P768">
            <v>16</v>
          </cell>
          <cell r="Q768">
            <v>32</v>
          </cell>
          <cell r="R768">
            <v>31</v>
          </cell>
          <cell r="S768">
            <v>24</v>
          </cell>
          <cell r="T768">
            <v>23</v>
          </cell>
          <cell r="U768"/>
          <cell r="V768">
            <v>189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1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18</v>
          </cell>
          <cell r="BH768">
            <v>23</v>
          </cell>
          <cell r="BI768">
            <v>17</v>
          </cell>
          <cell r="BJ768">
            <v>32</v>
          </cell>
          <cell r="BK768">
            <v>31</v>
          </cell>
          <cell r="BL768">
            <v>24</v>
          </cell>
          <cell r="BM768">
            <v>23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1</v>
          </cell>
          <cell r="T769">
            <v>0</v>
          </cell>
          <cell r="U769"/>
          <cell r="V769">
            <v>3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1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6</v>
          </cell>
          <cell r="R770">
            <v>4</v>
          </cell>
          <cell r="S770">
            <v>0</v>
          </cell>
          <cell r="T770">
            <v>0</v>
          </cell>
          <cell r="U770"/>
          <cell r="V770">
            <v>18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6</v>
          </cell>
          <cell r="BK770">
            <v>4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3</v>
          </cell>
          <cell r="T772">
            <v>1</v>
          </cell>
          <cell r="U772"/>
          <cell r="V772">
            <v>4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3</v>
          </cell>
          <cell r="BM772">
            <v>1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5</v>
          </cell>
          <cell r="R773">
            <v>1</v>
          </cell>
          <cell r="S773">
            <v>0</v>
          </cell>
          <cell r="T773">
            <v>0</v>
          </cell>
          <cell r="U773"/>
          <cell r="V773">
            <v>15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5</v>
          </cell>
          <cell r="BK773">
            <v>1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10</v>
          </cell>
          <cell r="R775">
            <v>6</v>
          </cell>
          <cell r="S775">
            <v>3</v>
          </cell>
          <cell r="T775">
            <v>0</v>
          </cell>
          <cell r="U775"/>
          <cell r="V775">
            <v>80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10</v>
          </cell>
          <cell r="BK775">
            <v>6</v>
          </cell>
          <cell r="BL775">
            <v>3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3</v>
          </cell>
          <cell r="R777">
            <v>1</v>
          </cell>
          <cell r="S777">
            <v>0</v>
          </cell>
          <cell r="T777">
            <v>0</v>
          </cell>
          <cell r="U777"/>
          <cell r="V777">
            <v>4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3</v>
          </cell>
          <cell r="BK777">
            <v>1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5</v>
          </cell>
          <cell r="R778">
            <v>0</v>
          </cell>
          <cell r="S778">
            <v>1</v>
          </cell>
          <cell r="T778">
            <v>0</v>
          </cell>
          <cell r="U778"/>
          <cell r="V778">
            <v>16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5</v>
          </cell>
          <cell r="BK778">
            <v>0</v>
          </cell>
          <cell r="BL778">
            <v>1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1</v>
          </cell>
          <cell r="R779">
            <v>2</v>
          </cell>
          <cell r="S779">
            <v>7</v>
          </cell>
          <cell r="T779">
            <v>0</v>
          </cell>
          <cell r="U779"/>
          <cell r="V779">
            <v>23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1</v>
          </cell>
          <cell r="BK779">
            <v>2</v>
          </cell>
          <cell r="BL779">
            <v>7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7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1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6</v>
          </cell>
          <cell r="S781">
            <v>0</v>
          </cell>
          <cell r="T781">
            <v>0</v>
          </cell>
          <cell r="U781"/>
          <cell r="V781">
            <v>6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6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>
            <v>1</v>
          </cell>
          <cell r="S784">
            <v>5</v>
          </cell>
          <cell r="T784">
            <v>0</v>
          </cell>
          <cell r="U784"/>
          <cell r="V784">
            <v>11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3</v>
          </cell>
          <cell r="AH784">
            <v>0</v>
          </cell>
          <cell r="AI784">
            <v>0</v>
          </cell>
          <cell r="AJ784">
            <v>0</v>
          </cell>
          <cell r="AK784">
            <v>3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4</v>
          </cell>
          <cell r="BL784">
            <v>5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3</v>
          </cell>
          <cell r="O785">
            <v>16</v>
          </cell>
          <cell r="P785">
            <v>0</v>
          </cell>
          <cell r="Q785">
            <v>7</v>
          </cell>
          <cell r="R785">
            <v>0</v>
          </cell>
          <cell r="S785">
            <v>7</v>
          </cell>
          <cell r="T785">
            <v>0</v>
          </cell>
          <cell r="U785"/>
          <cell r="V785">
            <v>33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3</v>
          </cell>
          <cell r="BH785">
            <v>16</v>
          </cell>
          <cell r="BI785">
            <v>0</v>
          </cell>
          <cell r="BJ785">
            <v>7</v>
          </cell>
          <cell r="BK785">
            <v>0</v>
          </cell>
          <cell r="BL785">
            <v>7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/>
          <cell r="V7">
            <v>1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</v>
          </cell>
          <cell r="S8">
            <v>1</v>
          </cell>
          <cell r="T8">
            <v>0</v>
          </cell>
          <cell r="U8"/>
          <cell r="V8">
            <v>3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1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2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1</v>
          </cell>
          <cell r="R11">
            <v>0</v>
          </cell>
          <cell r="S11">
            <v>3</v>
          </cell>
          <cell r="T11">
            <v>2</v>
          </cell>
          <cell r="U11"/>
          <cell r="V11">
            <v>9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0</v>
          </cell>
          <cell r="AW11">
            <v>3</v>
          </cell>
          <cell r="AX11">
            <v>2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1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3</v>
          </cell>
          <cell r="R13">
            <v>1</v>
          </cell>
          <cell r="S13">
            <v>1</v>
          </cell>
          <cell r="T13">
            <v>1</v>
          </cell>
          <cell r="U13"/>
          <cell r="V13">
            <v>16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/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3</v>
          </cell>
          <cell r="AV13">
            <v>1</v>
          </cell>
          <cell r="AW13">
            <v>1</v>
          </cell>
          <cell r="AX13">
            <v>1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0</v>
          </cell>
          <cell r="T15">
            <v>0</v>
          </cell>
          <cell r="U15"/>
          <cell r="V15">
            <v>2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>
            <v>0</v>
          </cell>
          <cell r="S19">
            <v>1</v>
          </cell>
          <cell r="T19">
            <v>3</v>
          </cell>
          <cell r="U19"/>
          <cell r="V19">
            <v>5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1</v>
          </cell>
          <cell r="AX19">
            <v>3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>
            <v>8</v>
          </cell>
          <cell r="S20">
            <v>17</v>
          </cell>
          <cell r="T20">
            <v>6</v>
          </cell>
          <cell r="U20"/>
          <cell r="V20">
            <v>56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8</v>
          </cell>
          <cell r="AW20">
            <v>17</v>
          </cell>
          <cell r="AX20">
            <v>6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1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>
            <v>0</v>
          </cell>
          <cell r="U22"/>
          <cell r="V22">
            <v>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1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>
            <v>3</v>
          </cell>
          <cell r="S28">
            <v>1</v>
          </cell>
          <cell r="T28">
            <v>5</v>
          </cell>
          <cell r="U28"/>
          <cell r="V28">
            <v>29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3</v>
          </cell>
          <cell r="AW28">
            <v>1</v>
          </cell>
          <cell r="AX28">
            <v>5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/>
          <cell r="V31">
            <v>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</v>
          </cell>
          <cell r="T33">
            <v>0</v>
          </cell>
          <cell r="U33"/>
          <cell r="V33">
            <v>2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2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3</v>
          </cell>
          <cell r="R34">
            <v>1</v>
          </cell>
          <cell r="S34">
            <v>0</v>
          </cell>
          <cell r="T34">
            <v>0</v>
          </cell>
          <cell r="U34"/>
          <cell r="V34">
            <v>5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3</v>
          </cell>
          <cell r="AV34">
            <v>1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2</v>
          </cell>
          <cell r="T37">
            <v>0</v>
          </cell>
          <cell r="U37"/>
          <cell r="V37">
            <v>4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2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>
            <v>0</v>
          </cell>
          <cell r="U39"/>
          <cell r="V39">
            <v>2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1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2</v>
          </cell>
          <cell r="T41">
            <v>0</v>
          </cell>
          <cell r="U41"/>
          <cell r="V41">
            <v>2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2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/>
          <cell r="V45">
            <v>1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1</v>
          </cell>
          <cell r="U52"/>
          <cell r="V52">
            <v>1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1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3</v>
          </cell>
          <cell r="R54">
            <v>6</v>
          </cell>
          <cell r="S54">
            <v>0</v>
          </cell>
          <cell r="T54">
            <v>0</v>
          </cell>
          <cell r="U54"/>
          <cell r="V54">
            <v>19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3</v>
          </cell>
          <cell r="AV54">
            <v>6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>
            <v>3</v>
          </cell>
          <cell r="S56">
            <v>0</v>
          </cell>
          <cell r="T56">
            <v>0</v>
          </cell>
          <cell r="U56"/>
          <cell r="V56">
            <v>8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3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1</v>
          </cell>
          <cell r="T67">
            <v>1</v>
          </cell>
          <cell r="U67"/>
          <cell r="V67">
            <v>5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1</v>
          </cell>
          <cell r="AX67">
            <v>1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3</v>
          </cell>
          <cell r="T68">
            <v>1</v>
          </cell>
          <cell r="U68"/>
          <cell r="V68">
            <v>4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3</v>
          </cell>
          <cell r="AX68">
            <v>1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4</v>
          </cell>
          <cell r="S69">
            <v>1</v>
          </cell>
          <cell r="T69">
            <v>0</v>
          </cell>
          <cell r="U69"/>
          <cell r="V69">
            <v>8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4</v>
          </cell>
          <cell r="AW69">
            <v>1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1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1</v>
          </cell>
          <cell r="Q73">
            <v>0</v>
          </cell>
          <cell r="R73">
            <v>4</v>
          </cell>
          <cell r="S73">
            <v>0</v>
          </cell>
          <cell r="T73">
            <v>0</v>
          </cell>
          <cell r="U73"/>
          <cell r="V73">
            <v>6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1</v>
          </cell>
          <cell r="AU73">
            <v>0</v>
          </cell>
          <cell r="AV73">
            <v>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>
            <v>2</v>
          </cell>
          <cell r="S74">
            <v>0</v>
          </cell>
          <cell r="T74">
            <v>1</v>
          </cell>
          <cell r="U74"/>
          <cell r="V74">
            <v>4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2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>
            <v>0</v>
          </cell>
          <cell r="U76"/>
          <cell r="V76">
            <v>1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1</v>
          </cell>
          <cell r="T79">
            <v>0</v>
          </cell>
          <cell r="U79"/>
          <cell r="V79">
            <v>4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1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1</v>
          </cell>
          <cell r="T80">
            <v>0</v>
          </cell>
          <cell r="U80"/>
          <cell r="V80">
            <v>1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1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1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2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0</v>
          </cell>
          <cell r="AL91">
            <v>0</v>
          </cell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3</v>
          </cell>
          <cell r="W93"/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1</v>
          </cell>
          <cell r="R95">
            <v>0</v>
          </cell>
          <cell r="S95">
            <v>1</v>
          </cell>
          <cell r="T95">
            <v>2</v>
          </cell>
          <cell r="U95"/>
          <cell r="V95">
            <v>6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1</v>
          </cell>
          <cell r="AV95">
            <v>0</v>
          </cell>
          <cell r="AW95">
            <v>1</v>
          </cell>
          <cell r="AX95">
            <v>2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5</v>
          </cell>
          <cell r="R97">
            <v>5</v>
          </cell>
          <cell r="S97">
            <v>0</v>
          </cell>
          <cell r="T97">
            <v>0</v>
          </cell>
          <cell r="U97"/>
          <cell r="V97">
            <v>11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5</v>
          </cell>
          <cell r="AV97">
            <v>5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2</v>
          </cell>
          <cell r="T100">
            <v>0</v>
          </cell>
          <cell r="U100"/>
          <cell r="V100">
            <v>3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/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2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1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5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2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>
            <v>1</v>
          </cell>
          <cell r="S115">
            <v>1</v>
          </cell>
          <cell r="T115">
            <v>1</v>
          </cell>
          <cell r="U115"/>
          <cell r="V115">
            <v>6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1</v>
          </cell>
          <cell r="AW115">
            <v>1</v>
          </cell>
          <cell r="AX115">
            <v>1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1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/>
          <cell r="V120">
            <v>6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16</v>
          </cell>
          <cell r="R123">
            <v>2</v>
          </cell>
          <cell r="S123">
            <v>0</v>
          </cell>
          <cell r="T123">
            <v>0</v>
          </cell>
          <cell r="U123"/>
          <cell r="V123">
            <v>28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16</v>
          </cell>
          <cell r="AV123">
            <v>2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>
            <v>1</v>
          </cell>
          <cell r="S126">
            <v>1</v>
          </cell>
          <cell r="T126">
            <v>0</v>
          </cell>
          <cell r="U126"/>
          <cell r="V126">
            <v>7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1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3</v>
          </cell>
          <cell r="T127">
            <v>2</v>
          </cell>
          <cell r="U127"/>
          <cell r="V127">
            <v>9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3</v>
          </cell>
          <cell r="AX127">
            <v>2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2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3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2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1</v>
          </cell>
          <cell r="AT131">
            <v>0</v>
          </cell>
          <cell r="AU131">
            <v>1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1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</v>
          </cell>
          <cell r="T144">
            <v>0</v>
          </cell>
          <cell r="U144"/>
          <cell r="V144">
            <v>1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1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</v>
          </cell>
          <cell r="U151"/>
          <cell r="V151">
            <v>2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1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</v>
          </cell>
          <cell r="U162"/>
          <cell r="V162">
            <v>1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1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4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2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7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4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5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3</v>
          </cell>
          <cell r="T194">
            <v>0</v>
          </cell>
          <cell r="U194"/>
          <cell r="V194">
            <v>14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3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</v>
          </cell>
          <cell r="U209"/>
          <cell r="V209">
            <v>1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1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1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/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/>
          <cell r="V220">
            <v>1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1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</v>
          </cell>
          <cell r="T228">
            <v>4</v>
          </cell>
          <cell r="U228"/>
          <cell r="V228">
            <v>6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4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2</v>
          </cell>
          <cell r="Q234">
            <v>7</v>
          </cell>
          <cell r="R234">
            <v>3</v>
          </cell>
          <cell r="S234">
            <v>11</v>
          </cell>
          <cell r="T234">
            <v>8</v>
          </cell>
          <cell r="U234"/>
          <cell r="V234">
            <v>40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2</v>
          </cell>
          <cell r="AU234">
            <v>7</v>
          </cell>
          <cell r="AV234">
            <v>3</v>
          </cell>
          <cell r="AW234">
            <v>11</v>
          </cell>
          <cell r="AX234">
            <v>8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>
            <v>0</v>
          </cell>
          <cell r="S245">
            <v>3</v>
          </cell>
          <cell r="T245">
            <v>0</v>
          </cell>
          <cell r="U245"/>
          <cell r="V245">
            <v>8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3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1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1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1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1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1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1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1</v>
          </cell>
          <cell r="T266">
            <v>0</v>
          </cell>
          <cell r="U266"/>
          <cell r="V266">
            <v>1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1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1</v>
          </cell>
          <cell r="T274">
            <v>0</v>
          </cell>
          <cell r="U274"/>
          <cell r="V274">
            <v>1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1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1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1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1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2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1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0</v>
          </cell>
          <cell r="Q282">
            <v>1</v>
          </cell>
          <cell r="R282">
            <v>2</v>
          </cell>
          <cell r="S282">
            <v>0</v>
          </cell>
          <cell r="T282">
            <v>0</v>
          </cell>
          <cell r="U282"/>
          <cell r="V282">
            <v>11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1</v>
          </cell>
          <cell r="AT282">
            <v>0</v>
          </cell>
          <cell r="AU282">
            <v>1</v>
          </cell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T287">
            <v>0</v>
          </cell>
          <cell r="U287"/>
          <cell r="V287">
            <v>1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1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2</v>
          </cell>
          <cell r="S310">
            <v>0</v>
          </cell>
          <cell r="T310">
            <v>0</v>
          </cell>
          <cell r="U310"/>
          <cell r="V310">
            <v>4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2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>
            <v>0</v>
          </cell>
          <cell r="S311">
            <v>1</v>
          </cell>
          <cell r="T311">
            <v>0</v>
          </cell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1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3</v>
          </cell>
          <cell r="U322"/>
          <cell r="V322">
            <v>3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3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2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2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5</v>
          </cell>
          <cell r="R339">
            <v>6</v>
          </cell>
          <cell r="S339">
            <v>8</v>
          </cell>
          <cell r="T339">
            <v>1</v>
          </cell>
          <cell r="U339"/>
          <cell r="V339">
            <v>28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5</v>
          </cell>
          <cell r="AV339">
            <v>6</v>
          </cell>
          <cell r="AW339">
            <v>8</v>
          </cell>
          <cell r="AX339">
            <v>1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>
            <v>1</v>
          </cell>
          <cell r="S426">
            <v>0</v>
          </cell>
          <cell r="T426">
            <v>0</v>
          </cell>
          <cell r="U426"/>
          <cell r="V426">
            <v>2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1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/>
          <cell r="V435">
            <v>9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1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2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1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1</v>
          </cell>
          <cell r="S763">
            <v>0</v>
          </cell>
          <cell r="T763">
            <v>0</v>
          </cell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1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2</v>
          </cell>
          <cell r="Q766">
            <v>1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2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/>
          <cell r="AK6">
            <v>5</v>
          </cell>
          <cell r="AL6"/>
          <cell r="AM6">
            <v>0</v>
          </cell>
          <cell r="AN6">
            <v>2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</v>
          </cell>
          <cell r="AW6">
            <v>0</v>
          </cell>
          <cell r="AX6">
            <v>0</v>
          </cell>
          <cell r="AY6"/>
          <cell r="AZ6">
            <v>5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1</v>
          </cell>
          <cell r="BF6">
            <v>0</v>
          </cell>
          <cell r="BG6">
            <v>0</v>
          </cell>
          <cell r="BH6">
            <v>1</v>
          </cell>
          <cell r="BI6">
            <v>0</v>
          </cell>
          <cell r="BJ6">
            <v>0</v>
          </cell>
          <cell r="BK6">
            <v>2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0</v>
          </cell>
          <cell r="T7">
            <v>0</v>
          </cell>
          <cell r="U7"/>
          <cell r="V7">
            <v>6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2</v>
          </cell>
          <cell r="AT7">
            <v>3</v>
          </cell>
          <cell r="AU7">
            <v>2</v>
          </cell>
          <cell r="AV7">
            <v>2</v>
          </cell>
          <cell r="AW7">
            <v>0</v>
          </cell>
          <cell r="AX7">
            <v>0</v>
          </cell>
          <cell r="AY7"/>
          <cell r="AZ7">
            <v>10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1</v>
          </cell>
          <cell r="BG7">
            <v>1</v>
          </cell>
          <cell r="BH7">
            <v>2</v>
          </cell>
          <cell r="BI7">
            <v>4</v>
          </cell>
          <cell r="BJ7">
            <v>3</v>
          </cell>
          <cell r="BK7">
            <v>3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/>
          <cell r="AZ8">
            <v>2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1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1</v>
          </cell>
          <cell r="AW10">
            <v>0</v>
          </cell>
          <cell r="AX10">
            <v>0</v>
          </cell>
          <cell r="AY10"/>
          <cell r="AZ10">
            <v>2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0</v>
          </cell>
          <cell r="BK10">
            <v>1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/>
          <cell r="AK11">
            <v>2</v>
          </cell>
          <cell r="AL11"/>
          <cell r="AM11">
            <v>0</v>
          </cell>
          <cell r="AN11">
            <v>0</v>
          </cell>
          <cell r="AO11">
            <v>1</v>
          </cell>
          <cell r="AP11">
            <v>2</v>
          </cell>
          <cell r="AQ11">
            <v>2</v>
          </cell>
          <cell r="AR11">
            <v>2</v>
          </cell>
          <cell r="AS11">
            <v>1</v>
          </cell>
          <cell r="AT11">
            <v>3</v>
          </cell>
          <cell r="AU11">
            <v>0</v>
          </cell>
          <cell r="AV11">
            <v>1</v>
          </cell>
          <cell r="AW11">
            <v>0</v>
          </cell>
          <cell r="AX11">
            <v>0</v>
          </cell>
          <cell r="AY11"/>
          <cell r="AZ11">
            <v>12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2</v>
          </cell>
          <cell r="BF11">
            <v>2</v>
          </cell>
          <cell r="BG11">
            <v>2</v>
          </cell>
          <cell r="BH11">
            <v>1</v>
          </cell>
          <cell r="BI11">
            <v>5</v>
          </cell>
          <cell r="BJ11">
            <v>0</v>
          </cell>
          <cell r="BK11">
            <v>1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4</v>
          </cell>
          <cell r="AS12">
            <v>1</v>
          </cell>
          <cell r="AT12">
            <v>7</v>
          </cell>
          <cell r="AU12">
            <v>0</v>
          </cell>
          <cell r="AV12">
            <v>2</v>
          </cell>
          <cell r="AW12">
            <v>0</v>
          </cell>
          <cell r="AX12">
            <v>0</v>
          </cell>
          <cell r="AY12"/>
          <cell r="AZ12">
            <v>15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4</v>
          </cell>
          <cell r="BH12">
            <v>1</v>
          </cell>
          <cell r="BI12">
            <v>7</v>
          </cell>
          <cell r="BJ12">
            <v>0</v>
          </cell>
          <cell r="BK12">
            <v>2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/>
          <cell r="AZ13">
            <v>3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1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>
            <v>0</v>
          </cell>
          <cell r="AY14"/>
          <cell r="AZ14">
            <v>2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1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1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>
            <v>2</v>
          </cell>
          <cell r="AQ18">
            <v>1</v>
          </cell>
          <cell r="AR18">
            <v>0</v>
          </cell>
          <cell r="AS18">
            <v>0</v>
          </cell>
          <cell r="AT18">
            <v>0</v>
          </cell>
          <cell r="AU18">
            <v>3</v>
          </cell>
          <cell r="AV18">
            <v>1</v>
          </cell>
          <cell r="AW18">
            <v>0</v>
          </cell>
          <cell r="AX18">
            <v>0</v>
          </cell>
          <cell r="AY18"/>
          <cell r="AZ18">
            <v>13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2</v>
          </cell>
          <cell r="BF18">
            <v>1</v>
          </cell>
          <cell r="BG18">
            <v>0</v>
          </cell>
          <cell r="BH18">
            <v>0</v>
          </cell>
          <cell r="BI18">
            <v>0</v>
          </cell>
          <cell r="BJ18">
            <v>3</v>
          </cell>
          <cell r="BK18">
            <v>1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3</v>
          </cell>
          <cell r="AQ19">
            <v>0</v>
          </cell>
          <cell r="AR19">
            <v>1</v>
          </cell>
          <cell r="AS19">
            <v>1</v>
          </cell>
          <cell r="AT19">
            <v>0</v>
          </cell>
          <cell r="AU19">
            <v>0</v>
          </cell>
          <cell r="AV19">
            <v>3</v>
          </cell>
          <cell r="AW19">
            <v>0</v>
          </cell>
          <cell r="AX19">
            <v>0</v>
          </cell>
          <cell r="AY19"/>
          <cell r="AZ19">
            <v>8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4</v>
          </cell>
          <cell r="BF19">
            <v>0</v>
          </cell>
          <cell r="BG19">
            <v>1</v>
          </cell>
          <cell r="BH19">
            <v>2</v>
          </cell>
          <cell r="BI19">
            <v>0</v>
          </cell>
          <cell r="BJ19">
            <v>0</v>
          </cell>
          <cell r="BK19">
            <v>3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1</v>
          </cell>
          <cell r="P20">
            <v>0</v>
          </cell>
          <cell r="Q20">
            <v>3</v>
          </cell>
          <cell r="R20">
            <v>1</v>
          </cell>
          <cell r="S20">
            <v>4</v>
          </cell>
          <cell r="T20">
            <v>3</v>
          </cell>
          <cell r="U20"/>
          <cell r="V20">
            <v>23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>
            <v>7</v>
          </cell>
          <cell r="AQ20">
            <v>13</v>
          </cell>
          <cell r="AR20">
            <v>7</v>
          </cell>
          <cell r="AS20">
            <v>14</v>
          </cell>
          <cell r="AT20">
            <v>6</v>
          </cell>
          <cell r="AU20">
            <v>4</v>
          </cell>
          <cell r="AV20">
            <v>6</v>
          </cell>
          <cell r="AW20">
            <v>0</v>
          </cell>
          <cell r="AX20">
            <v>0</v>
          </cell>
          <cell r="AY20"/>
          <cell r="AZ20">
            <v>71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7</v>
          </cell>
          <cell r="BF20">
            <v>17</v>
          </cell>
          <cell r="BG20">
            <v>9</v>
          </cell>
          <cell r="BH20">
            <v>15</v>
          </cell>
          <cell r="BI20">
            <v>6</v>
          </cell>
          <cell r="BJ20">
            <v>7</v>
          </cell>
          <cell r="BK20">
            <v>7</v>
          </cell>
          <cell r="BL20">
            <v>4</v>
          </cell>
          <cell r="BM20">
            <v>3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</v>
          </cell>
          <cell r="AU21">
            <v>1</v>
          </cell>
          <cell r="AV21">
            <v>1</v>
          </cell>
          <cell r="AW21">
            <v>0</v>
          </cell>
          <cell r="AX21">
            <v>0</v>
          </cell>
          <cell r="AY21"/>
          <cell r="AZ21">
            <v>4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2</v>
          </cell>
          <cell r="BJ21">
            <v>1</v>
          </cell>
          <cell r="BK21">
            <v>1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>
            <v>3</v>
          </cell>
          <cell r="AQ22">
            <v>1</v>
          </cell>
          <cell r="AR22">
            <v>4</v>
          </cell>
          <cell r="AS22">
            <v>2</v>
          </cell>
          <cell r="AT22">
            <v>2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/>
          <cell r="AZ22">
            <v>28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3</v>
          </cell>
          <cell r="BF22">
            <v>1</v>
          </cell>
          <cell r="BG22">
            <v>4</v>
          </cell>
          <cell r="BH22">
            <v>2</v>
          </cell>
          <cell r="BI22">
            <v>2</v>
          </cell>
          <cell r="BJ22">
            <v>1</v>
          </cell>
          <cell r="BK22">
            <v>1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4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1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2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6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1</v>
          </cell>
          <cell r="BH26">
            <v>2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0</v>
          </cell>
          <cell r="T27">
            <v>0</v>
          </cell>
          <cell r="U27"/>
          <cell r="V27">
            <v>1</v>
          </cell>
          <cell r="W27"/>
          <cell r="X27">
            <v>0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2</v>
          </cell>
          <cell r="AL27"/>
          <cell r="AM27">
            <v>0</v>
          </cell>
          <cell r="AN27">
            <v>2</v>
          </cell>
          <cell r="AO27">
            <v>0</v>
          </cell>
          <cell r="AP27">
            <v>3</v>
          </cell>
          <cell r="AQ27">
            <v>2</v>
          </cell>
          <cell r="AR27">
            <v>6</v>
          </cell>
          <cell r="AS27">
            <v>1</v>
          </cell>
          <cell r="AT27">
            <v>2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/>
          <cell r="AZ27">
            <v>17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3</v>
          </cell>
          <cell r="BF27">
            <v>2</v>
          </cell>
          <cell r="BG27">
            <v>7</v>
          </cell>
          <cell r="BH27">
            <v>1</v>
          </cell>
          <cell r="BI27">
            <v>2</v>
          </cell>
          <cell r="BJ27">
            <v>1</v>
          </cell>
          <cell r="BK27">
            <v>1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>
            <v>1</v>
          </cell>
          <cell r="T28">
            <v>0</v>
          </cell>
          <cell r="U28"/>
          <cell r="V28">
            <v>4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2</v>
          </cell>
          <cell r="AR28">
            <v>4</v>
          </cell>
          <cell r="AS28">
            <v>3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>
            <v>0</v>
          </cell>
          <cell r="AY28"/>
          <cell r="AZ28">
            <v>11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2</v>
          </cell>
          <cell r="BG28">
            <v>6</v>
          </cell>
          <cell r="BH28">
            <v>4</v>
          </cell>
          <cell r="BI28">
            <v>0</v>
          </cell>
          <cell r="BJ28">
            <v>0</v>
          </cell>
          <cell r="BK28">
            <v>1</v>
          </cell>
          <cell r="BL28">
            <v>1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1</v>
          </cell>
          <cell r="T29">
            <v>0</v>
          </cell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>
            <v>1</v>
          </cell>
          <cell r="AQ29">
            <v>0</v>
          </cell>
          <cell r="AR29">
            <v>1</v>
          </cell>
          <cell r="AS29">
            <v>4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/>
          <cell r="AZ29">
            <v>11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1</v>
          </cell>
          <cell r="BF29">
            <v>0</v>
          </cell>
          <cell r="BG29">
            <v>1</v>
          </cell>
          <cell r="BH29">
            <v>5</v>
          </cell>
          <cell r="BI29">
            <v>1</v>
          </cell>
          <cell r="BJ29">
            <v>0</v>
          </cell>
          <cell r="BK29">
            <v>0</v>
          </cell>
          <cell r="BL29">
            <v>1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</v>
          </cell>
          <cell r="T31">
            <v>0</v>
          </cell>
          <cell r="U31"/>
          <cell r="V31">
            <v>1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8</v>
          </cell>
          <cell r="AT31">
            <v>7</v>
          </cell>
          <cell r="AU31">
            <v>5</v>
          </cell>
          <cell r="AV31">
            <v>2</v>
          </cell>
          <cell r="AW31">
            <v>0</v>
          </cell>
          <cell r="AX31">
            <v>0</v>
          </cell>
          <cell r="AY31"/>
          <cell r="AZ31">
            <v>26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1</v>
          </cell>
          <cell r="BF31">
            <v>0</v>
          </cell>
          <cell r="BG31">
            <v>2</v>
          </cell>
          <cell r="BH31">
            <v>8</v>
          </cell>
          <cell r="BI31">
            <v>7</v>
          </cell>
          <cell r="BJ31">
            <v>5</v>
          </cell>
          <cell r="BK31">
            <v>2</v>
          </cell>
          <cell r="BL31">
            <v>1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2</v>
          </cell>
          <cell r="AU33">
            <v>2</v>
          </cell>
          <cell r="AV33">
            <v>0</v>
          </cell>
          <cell r="AW33">
            <v>0</v>
          </cell>
          <cell r="AX33">
            <v>0</v>
          </cell>
          <cell r="AY33"/>
          <cell r="AZ33">
            <v>9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2</v>
          </cell>
          <cell r="BJ33">
            <v>2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3</v>
          </cell>
          <cell r="AS34">
            <v>2</v>
          </cell>
          <cell r="AT34">
            <v>7</v>
          </cell>
          <cell r="AU34">
            <v>2</v>
          </cell>
          <cell r="AV34">
            <v>1</v>
          </cell>
          <cell r="AW34">
            <v>0</v>
          </cell>
          <cell r="AX34">
            <v>0</v>
          </cell>
          <cell r="AY34"/>
          <cell r="AZ34">
            <v>16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3</v>
          </cell>
          <cell r="BH34">
            <v>2</v>
          </cell>
          <cell r="BI34">
            <v>7</v>
          </cell>
          <cell r="BJ34">
            <v>2</v>
          </cell>
          <cell r="BK34">
            <v>1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1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1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/>
          <cell r="AZ35">
            <v>1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2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</v>
          </cell>
          <cell r="K36">
            <v>1</v>
          </cell>
          <cell r="L36">
            <v>0</v>
          </cell>
          <cell r="M36">
            <v>4</v>
          </cell>
          <cell r="N36">
            <v>0</v>
          </cell>
          <cell r="O36">
            <v>2</v>
          </cell>
          <cell r="P36">
            <v>2</v>
          </cell>
          <cell r="Q36">
            <v>1</v>
          </cell>
          <cell r="R36">
            <v>1</v>
          </cell>
          <cell r="S36">
            <v>0</v>
          </cell>
          <cell r="T36">
            <v>0</v>
          </cell>
          <cell r="U36"/>
          <cell r="V36">
            <v>12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/>
          <cell r="AK36">
            <v>0</v>
          </cell>
          <cell r="AL36"/>
          <cell r="AM36">
            <v>0</v>
          </cell>
          <cell r="AN36">
            <v>1</v>
          </cell>
          <cell r="AO36">
            <v>3</v>
          </cell>
          <cell r="AP36">
            <v>0</v>
          </cell>
          <cell r="AQ36">
            <v>4</v>
          </cell>
          <cell r="AR36">
            <v>2</v>
          </cell>
          <cell r="AS36">
            <v>5</v>
          </cell>
          <cell r="AT36">
            <v>3</v>
          </cell>
          <cell r="AU36">
            <v>2</v>
          </cell>
          <cell r="AV36">
            <v>6</v>
          </cell>
          <cell r="AW36">
            <v>0</v>
          </cell>
          <cell r="AX36">
            <v>0</v>
          </cell>
          <cell r="AY36"/>
          <cell r="AZ36">
            <v>26</v>
          </cell>
          <cell r="BA36"/>
          <cell r="BB36">
            <v>0</v>
          </cell>
          <cell r="BC36">
            <v>2</v>
          </cell>
          <cell r="BD36">
            <v>4</v>
          </cell>
          <cell r="BE36">
            <v>0</v>
          </cell>
          <cell r="BF36">
            <v>8</v>
          </cell>
          <cell r="BG36">
            <v>2</v>
          </cell>
          <cell r="BH36">
            <v>7</v>
          </cell>
          <cell r="BI36">
            <v>5</v>
          </cell>
          <cell r="BJ36">
            <v>3</v>
          </cell>
          <cell r="BK36">
            <v>7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1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1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2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2</v>
          </cell>
          <cell r="AW41">
            <v>0</v>
          </cell>
          <cell r="AX41">
            <v>0</v>
          </cell>
          <cell r="AY41"/>
          <cell r="AZ41">
            <v>2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2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2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2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1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1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/>
          <cell r="V45">
            <v>1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1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/>
          <cell r="AK54">
            <v>1</v>
          </cell>
          <cell r="AL54"/>
          <cell r="AM54">
            <v>0</v>
          </cell>
          <cell r="AN54">
            <v>2</v>
          </cell>
          <cell r="AO54">
            <v>1</v>
          </cell>
          <cell r="AP54">
            <v>4</v>
          </cell>
          <cell r="AQ54">
            <v>8</v>
          </cell>
          <cell r="AR54">
            <v>9</v>
          </cell>
          <cell r="AS54">
            <v>3</v>
          </cell>
          <cell r="AT54">
            <v>0</v>
          </cell>
          <cell r="AU54">
            <v>1</v>
          </cell>
          <cell r="AV54">
            <v>2</v>
          </cell>
          <cell r="AW54">
            <v>0</v>
          </cell>
          <cell r="AX54">
            <v>0</v>
          </cell>
          <cell r="AY54"/>
          <cell r="AZ54">
            <v>30</v>
          </cell>
          <cell r="BA54"/>
          <cell r="BB54">
            <v>0</v>
          </cell>
          <cell r="BC54">
            <v>2</v>
          </cell>
          <cell r="BD54">
            <v>1</v>
          </cell>
          <cell r="BE54">
            <v>4</v>
          </cell>
          <cell r="BF54">
            <v>9</v>
          </cell>
          <cell r="BG54">
            <v>9</v>
          </cell>
          <cell r="BH54">
            <v>3</v>
          </cell>
          <cell r="BI54">
            <v>0</v>
          </cell>
          <cell r="BJ54">
            <v>1</v>
          </cell>
          <cell r="BK54">
            <v>2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2</v>
          </cell>
          <cell r="BA55"/>
          <cell r="BB55">
            <v>0</v>
          </cell>
          <cell r="BC55">
            <v>0</v>
          </cell>
          <cell r="BD55">
            <v>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2</v>
          </cell>
          <cell r="AU56">
            <v>1</v>
          </cell>
          <cell r="AV56">
            <v>11</v>
          </cell>
          <cell r="AW56">
            <v>0</v>
          </cell>
          <cell r="AX56">
            <v>0</v>
          </cell>
          <cell r="AY56"/>
          <cell r="AZ56">
            <v>15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1</v>
          </cell>
          <cell r="BI56">
            <v>2</v>
          </cell>
          <cell r="BJ56">
            <v>1</v>
          </cell>
          <cell r="BK56">
            <v>11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/>
          <cell r="AK57">
            <v>1</v>
          </cell>
          <cell r="AL57"/>
          <cell r="AM57">
            <v>0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6</v>
          </cell>
          <cell r="AS57">
            <v>6</v>
          </cell>
          <cell r="AT57">
            <v>9</v>
          </cell>
          <cell r="AU57">
            <v>4</v>
          </cell>
          <cell r="AV57">
            <v>1</v>
          </cell>
          <cell r="AW57">
            <v>0</v>
          </cell>
          <cell r="AX57">
            <v>0</v>
          </cell>
          <cell r="AY57"/>
          <cell r="AZ57">
            <v>28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1</v>
          </cell>
          <cell r="BG57">
            <v>7</v>
          </cell>
          <cell r="BH57">
            <v>6</v>
          </cell>
          <cell r="BI57">
            <v>9</v>
          </cell>
          <cell r="BJ57">
            <v>4</v>
          </cell>
          <cell r="BK57">
            <v>1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9</v>
          </cell>
          <cell r="AU58">
            <v>7</v>
          </cell>
          <cell r="AV58">
            <v>6</v>
          </cell>
          <cell r="AW58">
            <v>0</v>
          </cell>
          <cell r="AX58">
            <v>0</v>
          </cell>
          <cell r="AY58"/>
          <cell r="AZ58">
            <v>22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9</v>
          </cell>
          <cell r="BJ58">
            <v>7</v>
          </cell>
          <cell r="BK58">
            <v>6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3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1</v>
          </cell>
          <cell r="AP63">
            <v>0</v>
          </cell>
          <cell r="AQ63">
            <v>0</v>
          </cell>
          <cell r="AR63">
            <v>6</v>
          </cell>
          <cell r="AS63">
            <v>3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10</v>
          </cell>
          <cell r="BA63"/>
          <cell r="BB63">
            <v>0</v>
          </cell>
          <cell r="BC63">
            <v>0</v>
          </cell>
          <cell r="BD63">
            <v>1</v>
          </cell>
          <cell r="BE63">
            <v>0</v>
          </cell>
          <cell r="BF63">
            <v>0</v>
          </cell>
          <cell r="BG63">
            <v>9</v>
          </cell>
          <cell r="BH63">
            <v>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7</v>
          </cell>
          <cell r="L65">
            <v>7</v>
          </cell>
          <cell r="M65">
            <v>7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22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7</v>
          </cell>
          <cell r="BE65">
            <v>7</v>
          </cell>
          <cell r="BF65">
            <v>7</v>
          </cell>
          <cell r="BG65">
            <v>0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7</v>
          </cell>
          <cell r="AP67">
            <v>10</v>
          </cell>
          <cell r="AQ67">
            <v>8</v>
          </cell>
          <cell r="AR67">
            <v>1</v>
          </cell>
          <cell r="AS67">
            <v>1</v>
          </cell>
          <cell r="AT67">
            <v>2</v>
          </cell>
          <cell r="AU67">
            <v>2</v>
          </cell>
          <cell r="AV67">
            <v>4</v>
          </cell>
          <cell r="AW67">
            <v>0</v>
          </cell>
          <cell r="AX67">
            <v>0</v>
          </cell>
          <cell r="AY67"/>
          <cell r="AZ67">
            <v>39</v>
          </cell>
          <cell r="BA67"/>
          <cell r="BB67">
            <v>0</v>
          </cell>
          <cell r="BC67">
            <v>4</v>
          </cell>
          <cell r="BD67">
            <v>7</v>
          </cell>
          <cell r="BE67">
            <v>10</v>
          </cell>
          <cell r="BF67">
            <v>8</v>
          </cell>
          <cell r="BG67">
            <v>1</v>
          </cell>
          <cell r="BH67">
            <v>1</v>
          </cell>
          <cell r="BI67">
            <v>3</v>
          </cell>
          <cell r="BJ67">
            <v>2</v>
          </cell>
          <cell r="BK67">
            <v>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>
            <v>1</v>
          </cell>
          <cell r="AQ69">
            <v>3</v>
          </cell>
          <cell r="AR69">
            <v>1</v>
          </cell>
          <cell r="AS69">
            <v>2</v>
          </cell>
          <cell r="AT69">
            <v>8</v>
          </cell>
          <cell r="AU69">
            <v>1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20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1</v>
          </cell>
          <cell r="BF69">
            <v>3</v>
          </cell>
          <cell r="BG69">
            <v>1</v>
          </cell>
          <cell r="BH69">
            <v>2</v>
          </cell>
          <cell r="BI69">
            <v>8</v>
          </cell>
          <cell r="BJ69">
            <v>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>
            <v>1</v>
          </cell>
          <cell r="AQ71">
            <v>2</v>
          </cell>
          <cell r="AR71">
            <v>2</v>
          </cell>
          <cell r="AS71">
            <v>1</v>
          </cell>
          <cell r="AT71">
            <v>2</v>
          </cell>
          <cell r="AU71">
            <v>0</v>
          </cell>
          <cell r="AV71">
            <v>1</v>
          </cell>
          <cell r="AW71">
            <v>0</v>
          </cell>
          <cell r="AX71">
            <v>0</v>
          </cell>
          <cell r="AY71"/>
          <cell r="AZ71">
            <v>10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1</v>
          </cell>
          <cell r="BF71">
            <v>2</v>
          </cell>
          <cell r="BG71">
            <v>2</v>
          </cell>
          <cell r="BH71">
            <v>1</v>
          </cell>
          <cell r="BI71">
            <v>2</v>
          </cell>
          <cell r="BJ71">
            <v>0</v>
          </cell>
          <cell r="BK71">
            <v>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5</v>
          </cell>
          <cell r="AR72">
            <v>0</v>
          </cell>
          <cell r="AS72">
            <v>1</v>
          </cell>
          <cell r="AT72">
            <v>1</v>
          </cell>
          <cell r="AU72">
            <v>1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8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</v>
          </cell>
          <cell r="BG72">
            <v>0</v>
          </cell>
          <cell r="BH72">
            <v>1</v>
          </cell>
          <cell r="BI72">
            <v>1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1</v>
          </cell>
          <cell r="AV74">
            <v>0</v>
          </cell>
          <cell r="AW74">
            <v>0</v>
          </cell>
          <cell r="AX74">
            <v>0</v>
          </cell>
          <cell r="AY74"/>
          <cell r="AZ74">
            <v>2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2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4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2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1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2</v>
          </cell>
          <cell r="AR79">
            <v>29</v>
          </cell>
          <cell r="AS79">
            <v>3</v>
          </cell>
          <cell r="AT79">
            <v>3</v>
          </cell>
          <cell r="AU79">
            <v>1</v>
          </cell>
          <cell r="AV79">
            <v>2</v>
          </cell>
          <cell r="AW79">
            <v>0</v>
          </cell>
          <cell r="AX79">
            <v>0</v>
          </cell>
          <cell r="AY79"/>
          <cell r="AZ79">
            <v>42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2</v>
          </cell>
          <cell r="BG79">
            <v>29</v>
          </cell>
          <cell r="BH79">
            <v>3</v>
          </cell>
          <cell r="BI79">
            <v>3</v>
          </cell>
          <cell r="BJ79">
            <v>1</v>
          </cell>
          <cell r="BK79">
            <v>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/>
          <cell r="AZ80">
            <v>2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2</v>
          </cell>
          <cell r="AV82">
            <v>0</v>
          </cell>
          <cell r="AW82">
            <v>0</v>
          </cell>
          <cell r="AX82">
            <v>0</v>
          </cell>
          <cell r="AY82"/>
          <cell r="AZ82">
            <v>2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1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6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1</v>
          </cell>
          <cell r="BH90">
            <v>1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2</v>
          </cell>
          <cell r="L93">
            <v>1</v>
          </cell>
          <cell r="M93">
            <v>1</v>
          </cell>
          <cell r="N93">
            <v>1</v>
          </cell>
          <cell r="O93">
            <v>2</v>
          </cell>
          <cell r="P93">
            <v>4</v>
          </cell>
          <cell r="Q93">
            <v>1</v>
          </cell>
          <cell r="R93">
            <v>4</v>
          </cell>
          <cell r="S93">
            <v>2</v>
          </cell>
          <cell r="T93">
            <v>0</v>
          </cell>
          <cell r="U93"/>
          <cell r="V93">
            <v>18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1</v>
          </cell>
          <cell r="AL93"/>
          <cell r="AM93">
            <v>0</v>
          </cell>
          <cell r="AN93">
            <v>15</v>
          </cell>
          <cell r="AO93">
            <v>15</v>
          </cell>
          <cell r="AP93">
            <v>9</v>
          </cell>
          <cell r="AQ93">
            <v>11</v>
          </cell>
          <cell r="AR93">
            <v>7</v>
          </cell>
          <cell r="AS93">
            <v>20</v>
          </cell>
          <cell r="AT93">
            <v>23</v>
          </cell>
          <cell r="AU93">
            <v>7</v>
          </cell>
          <cell r="AV93">
            <v>11</v>
          </cell>
          <cell r="AW93">
            <v>0</v>
          </cell>
          <cell r="AX93">
            <v>0</v>
          </cell>
          <cell r="AY93"/>
          <cell r="AZ93">
            <v>118</v>
          </cell>
          <cell r="BA93"/>
          <cell r="BB93">
            <v>0</v>
          </cell>
          <cell r="BC93">
            <v>15</v>
          </cell>
          <cell r="BD93">
            <v>17</v>
          </cell>
          <cell r="BE93">
            <v>10</v>
          </cell>
          <cell r="BF93">
            <v>12</v>
          </cell>
          <cell r="BG93">
            <v>9</v>
          </cell>
          <cell r="BH93">
            <v>22</v>
          </cell>
          <cell r="BI93">
            <v>27</v>
          </cell>
          <cell r="BJ93">
            <v>8</v>
          </cell>
          <cell r="BK93">
            <v>15</v>
          </cell>
          <cell r="BL93">
            <v>2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0</v>
          </cell>
          <cell r="AW99">
            <v>0</v>
          </cell>
          <cell r="AX99">
            <v>0</v>
          </cell>
          <cell r="AY99"/>
          <cell r="AZ99">
            <v>1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2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/>
          <cell r="AZ100">
            <v>3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2</v>
          </cell>
          <cell r="BG100">
            <v>0</v>
          </cell>
          <cell r="BH100">
            <v>1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/>
          <cell r="AZ102">
            <v>2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1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2</v>
          </cell>
          <cell r="AS103">
            <v>0</v>
          </cell>
          <cell r="AT103">
            <v>3</v>
          </cell>
          <cell r="AU103">
            <v>5</v>
          </cell>
          <cell r="AV103">
            <v>3</v>
          </cell>
          <cell r="AW103">
            <v>0</v>
          </cell>
          <cell r="AX103">
            <v>0</v>
          </cell>
          <cell r="AY103"/>
          <cell r="AZ103">
            <v>13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2</v>
          </cell>
          <cell r="BH103">
            <v>0</v>
          </cell>
          <cell r="BI103">
            <v>3</v>
          </cell>
          <cell r="BJ103">
            <v>6</v>
          </cell>
          <cell r="BK103">
            <v>3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1</v>
          </cell>
          <cell r="AV104">
            <v>0</v>
          </cell>
          <cell r="AW104">
            <v>0</v>
          </cell>
          <cell r="AX104">
            <v>0</v>
          </cell>
          <cell r="AY104"/>
          <cell r="AZ104">
            <v>1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1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2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>
            <v>0</v>
          </cell>
          <cell r="AY107"/>
          <cell r="AZ107">
            <v>3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1</v>
          </cell>
          <cell r="AV111">
            <v>2</v>
          </cell>
          <cell r="AW111">
            <v>0</v>
          </cell>
          <cell r="AX111">
            <v>0</v>
          </cell>
          <cell r="AY111"/>
          <cell r="AZ111">
            <v>3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1</v>
          </cell>
          <cell r="BK111">
            <v>2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1</v>
          </cell>
          <cell r="AL115"/>
          <cell r="AM115">
            <v>0</v>
          </cell>
          <cell r="AN115">
            <v>3</v>
          </cell>
          <cell r="AO115">
            <v>0</v>
          </cell>
          <cell r="AP115">
            <v>0</v>
          </cell>
          <cell r="AQ115">
            <v>0</v>
          </cell>
          <cell r="AR115">
            <v>15</v>
          </cell>
          <cell r="AS115">
            <v>3</v>
          </cell>
          <cell r="AT115">
            <v>1</v>
          </cell>
          <cell r="AU115">
            <v>0</v>
          </cell>
          <cell r="AV115">
            <v>8</v>
          </cell>
          <cell r="AW115">
            <v>0</v>
          </cell>
          <cell r="AX115">
            <v>0</v>
          </cell>
          <cell r="AY115"/>
          <cell r="AZ115">
            <v>30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15</v>
          </cell>
          <cell r="BH115">
            <v>3</v>
          </cell>
          <cell r="BI115">
            <v>3</v>
          </cell>
          <cell r="BJ115">
            <v>0</v>
          </cell>
          <cell r="BK115">
            <v>8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2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/>
          <cell r="AZ119">
            <v>3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>
            <v>2</v>
          </cell>
          <cell r="AQ120">
            <v>10</v>
          </cell>
          <cell r="AR120">
            <v>3</v>
          </cell>
          <cell r="AS120">
            <v>8</v>
          </cell>
          <cell r="AT120">
            <v>8</v>
          </cell>
          <cell r="AU120">
            <v>5</v>
          </cell>
          <cell r="AV120">
            <v>4</v>
          </cell>
          <cell r="AW120">
            <v>0</v>
          </cell>
          <cell r="AX120">
            <v>0</v>
          </cell>
          <cell r="AY120"/>
          <cell r="AZ120">
            <v>45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2</v>
          </cell>
          <cell r="BF120">
            <v>12</v>
          </cell>
          <cell r="BG120">
            <v>3</v>
          </cell>
          <cell r="BH120">
            <v>8</v>
          </cell>
          <cell r="BI120">
            <v>8</v>
          </cell>
          <cell r="BJ120">
            <v>5</v>
          </cell>
          <cell r="BK120">
            <v>4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5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</v>
          </cell>
          <cell r="AS123">
            <v>1</v>
          </cell>
          <cell r="AT123">
            <v>3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/>
          <cell r="AZ123">
            <v>11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11</v>
          </cell>
          <cell r="BH123">
            <v>2</v>
          </cell>
          <cell r="BI123">
            <v>4</v>
          </cell>
          <cell r="BJ123">
            <v>1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1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3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2</v>
          </cell>
          <cell r="AR125">
            <v>1</v>
          </cell>
          <cell r="AS125">
            <v>0</v>
          </cell>
          <cell r="AT125">
            <v>2</v>
          </cell>
          <cell r="AU125">
            <v>0</v>
          </cell>
          <cell r="AV125">
            <v>2</v>
          </cell>
          <cell r="AW125">
            <v>0</v>
          </cell>
          <cell r="AX125">
            <v>0</v>
          </cell>
          <cell r="AY125"/>
          <cell r="AZ125">
            <v>8</v>
          </cell>
          <cell r="BA125"/>
          <cell r="BB125">
            <v>0</v>
          </cell>
          <cell r="BC125">
            <v>0</v>
          </cell>
          <cell r="BD125">
            <v>2</v>
          </cell>
          <cell r="BE125">
            <v>0</v>
          </cell>
          <cell r="BF125">
            <v>3</v>
          </cell>
          <cell r="BG125">
            <v>2</v>
          </cell>
          <cell r="BH125">
            <v>0</v>
          </cell>
          <cell r="BI125">
            <v>2</v>
          </cell>
          <cell r="BJ125">
            <v>0</v>
          </cell>
          <cell r="BK125">
            <v>2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/>
          <cell r="V127">
            <v>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2</v>
          </cell>
          <cell r="AU127">
            <v>6</v>
          </cell>
          <cell r="AV127">
            <v>1</v>
          </cell>
          <cell r="AW127">
            <v>0</v>
          </cell>
          <cell r="AX127">
            <v>0</v>
          </cell>
          <cell r="AY127"/>
          <cell r="AZ127">
            <v>14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3</v>
          </cell>
          <cell r="BG127">
            <v>1</v>
          </cell>
          <cell r="BH127">
            <v>1</v>
          </cell>
          <cell r="BI127">
            <v>2</v>
          </cell>
          <cell r="BJ127">
            <v>6</v>
          </cell>
          <cell r="BK127">
            <v>1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1</v>
          </cell>
          <cell r="AP131">
            <v>3</v>
          </cell>
          <cell r="AQ131">
            <v>1</v>
          </cell>
          <cell r="AR131">
            <v>0</v>
          </cell>
          <cell r="AS131">
            <v>0</v>
          </cell>
          <cell r="AT131">
            <v>1</v>
          </cell>
          <cell r="AU131">
            <v>1</v>
          </cell>
          <cell r="AV131">
            <v>0</v>
          </cell>
          <cell r="AW131">
            <v>0</v>
          </cell>
          <cell r="AX131">
            <v>0</v>
          </cell>
          <cell r="AY131"/>
          <cell r="AZ131">
            <v>11</v>
          </cell>
          <cell r="BA131"/>
          <cell r="BB131">
            <v>0</v>
          </cell>
          <cell r="BC131">
            <v>4</v>
          </cell>
          <cell r="BD131">
            <v>1</v>
          </cell>
          <cell r="BE131">
            <v>3</v>
          </cell>
          <cell r="BF131">
            <v>1</v>
          </cell>
          <cell r="BG131">
            <v>0</v>
          </cell>
          <cell r="BH131">
            <v>0</v>
          </cell>
          <cell r="BI131">
            <v>1</v>
          </cell>
          <cell r="BJ131">
            <v>1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1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2</v>
          </cell>
          <cell r="AQ138">
            <v>3</v>
          </cell>
          <cell r="AR138">
            <v>1</v>
          </cell>
          <cell r="AS138">
            <v>0</v>
          </cell>
          <cell r="AT138">
            <v>0</v>
          </cell>
          <cell r="AU138">
            <v>1</v>
          </cell>
          <cell r="AV138">
            <v>1</v>
          </cell>
          <cell r="AW138">
            <v>0</v>
          </cell>
          <cell r="AX138">
            <v>0</v>
          </cell>
          <cell r="AY138"/>
          <cell r="AZ138">
            <v>8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2</v>
          </cell>
          <cell r="BF138">
            <v>3</v>
          </cell>
          <cell r="BG138">
            <v>1</v>
          </cell>
          <cell r="BH138">
            <v>0</v>
          </cell>
          <cell r="BI138">
            <v>0</v>
          </cell>
          <cell r="BJ138">
            <v>1</v>
          </cell>
          <cell r="BK138">
            <v>1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/>
          <cell r="AK139">
            <v>0</v>
          </cell>
          <cell r="AL139"/>
          <cell r="AM139">
            <v>0</v>
          </cell>
          <cell r="AN139">
            <v>2</v>
          </cell>
          <cell r="AO139">
            <v>1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/>
          <cell r="AZ139">
            <v>3</v>
          </cell>
          <cell r="BA139"/>
          <cell r="BB139">
            <v>0</v>
          </cell>
          <cell r="BC139">
            <v>2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>
            <v>0</v>
          </cell>
          <cell r="U147"/>
          <cell r="V147">
            <v>3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1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2</v>
          </cell>
          <cell r="BH147">
            <v>0</v>
          </cell>
          <cell r="BI147">
            <v>1</v>
          </cell>
          <cell r="BJ147">
            <v>0</v>
          </cell>
          <cell r="BK147">
            <v>1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/>
          <cell r="AZ149">
            <v>1</v>
          </cell>
          <cell r="BA149"/>
          <cell r="BB149">
            <v>0</v>
          </cell>
          <cell r="BC149">
            <v>0</v>
          </cell>
          <cell r="BD149">
            <v>1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9</v>
          </cell>
          <cell r="AP150">
            <v>18</v>
          </cell>
          <cell r="AQ150">
            <v>21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62</v>
          </cell>
          <cell r="BA150"/>
          <cell r="BB150">
            <v>0</v>
          </cell>
          <cell r="BC150">
            <v>14</v>
          </cell>
          <cell r="BD150">
            <v>9</v>
          </cell>
          <cell r="BE150">
            <v>18</v>
          </cell>
          <cell r="BF150">
            <v>21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</v>
          </cell>
          <cell r="O151">
            <v>1</v>
          </cell>
          <cell r="P151">
            <v>3</v>
          </cell>
          <cell r="Q151">
            <v>4</v>
          </cell>
          <cell r="R151">
            <v>1</v>
          </cell>
          <cell r="S151">
            <v>1</v>
          </cell>
          <cell r="T151">
            <v>0</v>
          </cell>
          <cell r="U151"/>
          <cell r="V151">
            <v>12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>
            <v>6</v>
          </cell>
          <cell r="AQ151">
            <v>0</v>
          </cell>
          <cell r="AR151">
            <v>2</v>
          </cell>
          <cell r="AS151">
            <v>9</v>
          </cell>
          <cell r="AT151">
            <v>6</v>
          </cell>
          <cell r="AU151">
            <v>3</v>
          </cell>
          <cell r="AV151">
            <v>4</v>
          </cell>
          <cell r="AW151">
            <v>0</v>
          </cell>
          <cell r="AX151">
            <v>0</v>
          </cell>
          <cell r="AY151"/>
          <cell r="AZ151">
            <v>37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6</v>
          </cell>
          <cell r="BF151">
            <v>0</v>
          </cell>
          <cell r="BG151">
            <v>4</v>
          </cell>
          <cell r="BH151">
            <v>10</v>
          </cell>
          <cell r="BI151">
            <v>9</v>
          </cell>
          <cell r="BJ151">
            <v>7</v>
          </cell>
          <cell r="BK151">
            <v>5</v>
          </cell>
          <cell r="BL151">
            <v>1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1</v>
          </cell>
          <cell r="S153">
            <v>0</v>
          </cell>
          <cell r="T153">
            <v>0</v>
          </cell>
          <cell r="U153"/>
          <cell r="V153">
            <v>1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1</v>
          </cell>
          <cell r="AW153">
            <v>0</v>
          </cell>
          <cell r="AX153">
            <v>0</v>
          </cell>
          <cell r="AY153"/>
          <cell r="AZ153">
            <v>1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2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/>
          <cell r="AK156">
            <v>1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1</v>
          </cell>
          <cell r="AW156">
            <v>0</v>
          </cell>
          <cell r="AX156">
            <v>0</v>
          </cell>
          <cell r="AY156"/>
          <cell r="AZ156">
            <v>1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>
            <v>0</v>
          </cell>
          <cell r="AQ162">
            <v>1</v>
          </cell>
          <cell r="AR162">
            <v>6</v>
          </cell>
          <cell r="AS162">
            <v>4</v>
          </cell>
          <cell r="AT162">
            <v>0</v>
          </cell>
          <cell r="AU162">
            <v>1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13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1</v>
          </cell>
          <cell r="BG162">
            <v>6</v>
          </cell>
          <cell r="BH162">
            <v>4</v>
          </cell>
          <cell r="BI162">
            <v>0</v>
          </cell>
          <cell r="BJ162">
            <v>1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3</v>
          </cell>
          <cell r="M163">
            <v>7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5</v>
          </cell>
          <cell r="AP163">
            <v>4</v>
          </cell>
          <cell r="AQ163">
            <v>4</v>
          </cell>
          <cell r="AR163">
            <v>4</v>
          </cell>
          <cell r="AS163">
            <v>4</v>
          </cell>
          <cell r="AT163">
            <v>0</v>
          </cell>
          <cell r="AU163">
            <v>3</v>
          </cell>
          <cell r="AV163">
            <v>0</v>
          </cell>
          <cell r="AW163">
            <v>0</v>
          </cell>
          <cell r="AX163">
            <v>0</v>
          </cell>
          <cell r="AY163"/>
          <cell r="AZ163">
            <v>24</v>
          </cell>
          <cell r="BA163"/>
          <cell r="BB163">
            <v>0</v>
          </cell>
          <cell r="BC163">
            <v>1</v>
          </cell>
          <cell r="BD163">
            <v>6</v>
          </cell>
          <cell r="BE163">
            <v>7</v>
          </cell>
          <cell r="BF163">
            <v>11</v>
          </cell>
          <cell r="BG163">
            <v>4</v>
          </cell>
          <cell r="BH163">
            <v>4</v>
          </cell>
          <cell r="BI163">
            <v>1</v>
          </cell>
          <cell r="BJ163">
            <v>3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2</v>
          </cell>
          <cell r="AR165">
            <v>0</v>
          </cell>
          <cell r="AS165">
            <v>3</v>
          </cell>
          <cell r="AT165">
            <v>2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/>
          <cell r="AZ165">
            <v>8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3</v>
          </cell>
          <cell r="BI165">
            <v>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2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3</v>
          </cell>
          <cell r="AP171">
            <v>8</v>
          </cell>
          <cell r="AQ171">
            <v>4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36</v>
          </cell>
          <cell r="BA171"/>
          <cell r="BB171">
            <v>0</v>
          </cell>
          <cell r="BC171">
            <v>13</v>
          </cell>
          <cell r="BD171">
            <v>3</v>
          </cell>
          <cell r="BE171">
            <v>8</v>
          </cell>
          <cell r="BF171">
            <v>4</v>
          </cell>
          <cell r="BG171">
            <v>2</v>
          </cell>
          <cell r="BH171">
            <v>2</v>
          </cell>
          <cell r="BI171">
            <v>2</v>
          </cell>
          <cell r="BJ171">
            <v>2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1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2</v>
          </cell>
          <cell r="AS172">
            <v>1</v>
          </cell>
          <cell r="AT172">
            <v>0</v>
          </cell>
          <cell r="AU172">
            <v>1</v>
          </cell>
          <cell r="AV172">
            <v>5</v>
          </cell>
          <cell r="AW172">
            <v>0</v>
          </cell>
          <cell r="AX172">
            <v>0</v>
          </cell>
          <cell r="AY172"/>
          <cell r="AZ172">
            <v>10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2</v>
          </cell>
          <cell r="BH172">
            <v>1</v>
          </cell>
          <cell r="BI172">
            <v>0</v>
          </cell>
          <cell r="BJ172">
            <v>1</v>
          </cell>
          <cell r="BK172">
            <v>5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/>
          <cell r="AZ173">
            <v>2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1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>
            <v>0</v>
          </cell>
          <cell r="AQ176">
            <v>0</v>
          </cell>
          <cell r="AR176">
            <v>3</v>
          </cell>
          <cell r="AS176">
            <v>3</v>
          </cell>
          <cell r="AT176">
            <v>0</v>
          </cell>
          <cell r="AU176">
            <v>1</v>
          </cell>
          <cell r="AV176">
            <v>1</v>
          </cell>
          <cell r="AW176">
            <v>0</v>
          </cell>
          <cell r="AX176">
            <v>0</v>
          </cell>
          <cell r="AY176"/>
          <cell r="AZ176">
            <v>10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3</v>
          </cell>
          <cell r="BH176">
            <v>3</v>
          </cell>
          <cell r="BI176">
            <v>0</v>
          </cell>
          <cell r="BJ176">
            <v>1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</v>
          </cell>
          <cell r="S177">
            <v>2</v>
          </cell>
          <cell r="T177">
            <v>0</v>
          </cell>
          <cell r="U177"/>
          <cell r="V177">
            <v>3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/>
          <cell r="AK177">
            <v>0</v>
          </cell>
          <cell r="AL177"/>
          <cell r="AM177">
            <v>0</v>
          </cell>
          <cell r="AN177">
            <v>1</v>
          </cell>
          <cell r="AO177">
            <v>0</v>
          </cell>
          <cell r="AP177">
            <v>0</v>
          </cell>
          <cell r="AQ177">
            <v>0</v>
          </cell>
          <cell r="AR177">
            <v>2</v>
          </cell>
          <cell r="AS177">
            <v>1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/>
          <cell r="AZ177">
            <v>5</v>
          </cell>
          <cell r="BA177"/>
          <cell r="BB177">
            <v>0</v>
          </cell>
          <cell r="BC177">
            <v>1</v>
          </cell>
          <cell r="BD177">
            <v>0</v>
          </cell>
          <cell r="BE177">
            <v>0</v>
          </cell>
          <cell r="BF177">
            <v>0</v>
          </cell>
          <cell r="BG177">
            <v>2</v>
          </cell>
          <cell r="BH177">
            <v>1</v>
          </cell>
          <cell r="BI177">
            <v>1</v>
          </cell>
          <cell r="BJ177">
            <v>0</v>
          </cell>
          <cell r="BK177">
            <v>1</v>
          </cell>
          <cell r="BL177">
            <v>2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1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1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1</v>
          </cell>
          <cell r="AL183"/>
          <cell r="AM183">
            <v>0</v>
          </cell>
          <cell r="AN183">
            <v>1</v>
          </cell>
          <cell r="AO183">
            <v>16</v>
          </cell>
          <cell r="AP183">
            <v>9</v>
          </cell>
          <cell r="AQ183">
            <v>11</v>
          </cell>
          <cell r="AR183">
            <v>0</v>
          </cell>
          <cell r="AS183">
            <v>3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40</v>
          </cell>
          <cell r="BA183"/>
          <cell r="BB183">
            <v>0</v>
          </cell>
          <cell r="BC183">
            <v>1</v>
          </cell>
          <cell r="BD183">
            <v>16</v>
          </cell>
          <cell r="BE183">
            <v>9</v>
          </cell>
          <cell r="BF183">
            <v>11</v>
          </cell>
          <cell r="BG183">
            <v>0</v>
          </cell>
          <cell r="BH183">
            <v>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>
            <v>33</v>
          </cell>
          <cell r="AQ186">
            <v>48</v>
          </cell>
          <cell r="AR186">
            <v>13</v>
          </cell>
          <cell r="AS186">
            <v>10</v>
          </cell>
          <cell r="AT186">
            <v>2</v>
          </cell>
          <cell r="AU186">
            <v>4</v>
          </cell>
          <cell r="AV186">
            <v>9</v>
          </cell>
          <cell r="AW186">
            <v>0</v>
          </cell>
          <cell r="AX186">
            <v>0</v>
          </cell>
          <cell r="AY186"/>
          <cell r="AZ186">
            <v>138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33</v>
          </cell>
          <cell r="BF186">
            <v>48</v>
          </cell>
          <cell r="BG186">
            <v>13</v>
          </cell>
          <cell r="BH186">
            <v>10</v>
          </cell>
          <cell r="BI186">
            <v>2</v>
          </cell>
          <cell r="BJ186">
            <v>5</v>
          </cell>
          <cell r="BK186">
            <v>9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2</v>
          </cell>
          <cell r="AP187">
            <v>4</v>
          </cell>
          <cell r="AQ187">
            <v>6</v>
          </cell>
          <cell r="AR187">
            <v>8</v>
          </cell>
          <cell r="AS187">
            <v>13</v>
          </cell>
          <cell r="AT187">
            <v>2</v>
          </cell>
          <cell r="AU187">
            <v>1</v>
          </cell>
          <cell r="AV187">
            <v>4</v>
          </cell>
          <cell r="AW187">
            <v>0</v>
          </cell>
          <cell r="AX187">
            <v>0</v>
          </cell>
          <cell r="AY187"/>
          <cell r="AZ187">
            <v>40</v>
          </cell>
          <cell r="BA187"/>
          <cell r="BB187">
            <v>0</v>
          </cell>
          <cell r="BC187">
            <v>0</v>
          </cell>
          <cell r="BD187">
            <v>2</v>
          </cell>
          <cell r="BE187">
            <v>4</v>
          </cell>
          <cell r="BF187">
            <v>6</v>
          </cell>
          <cell r="BG187">
            <v>8</v>
          </cell>
          <cell r="BH187">
            <v>13</v>
          </cell>
          <cell r="BI187">
            <v>2</v>
          </cell>
          <cell r="BJ187">
            <v>1</v>
          </cell>
          <cell r="BK187">
            <v>4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3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1</v>
          </cell>
          <cell r="AW188">
            <v>0</v>
          </cell>
          <cell r="AX188">
            <v>0</v>
          </cell>
          <cell r="AY188"/>
          <cell r="AZ188">
            <v>4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3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1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/>
          <cell r="AZ189">
            <v>1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2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>
            <v>0</v>
          </cell>
          <cell r="AQ192">
            <v>0</v>
          </cell>
          <cell r="AR192">
            <v>5</v>
          </cell>
          <cell r="AS192">
            <v>0</v>
          </cell>
          <cell r="AT192">
            <v>3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9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5</v>
          </cell>
          <cell r="BH192">
            <v>0</v>
          </cell>
          <cell r="BI192">
            <v>4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2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2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2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>
            <v>2</v>
          </cell>
          <cell r="AQ194">
            <v>7</v>
          </cell>
          <cell r="AR194">
            <v>12</v>
          </cell>
          <cell r="AS194">
            <v>4</v>
          </cell>
          <cell r="AT194">
            <v>1</v>
          </cell>
          <cell r="AU194">
            <v>2</v>
          </cell>
          <cell r="AV194">
            <v>0</v>
          </cell>
          <cell r="AW194">
            <v>0</v>
          </cell>
          <cell r="AX194">
            <v>0</v>
          </cell>
          <cell r="AY194"/>
          <cell r="AZ194">
            <v>29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2</v>
          </cell>
          <cell r="BF194">
            <v>7</v>
          </cell>
          <cell r="BG194">
            <v>12</v>
          </cell>
          <cell r="BH194">
            <v>4</v>
          </cell>
          <cell r="BI194">
            <v>1</v>
          </cell>
          <cell r="BJ194">
            <v>2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3</v>
          </cell>
          <cell r="AQ199">
            <v>0</v>
          </cell>
          <cell r="AR199">
            <v>1</v>
          </cell>
          <cell r="AS199">
            <v>1</v>
          </cell>
          <cell r="AT199">
            <v>5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10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3</v>
          </cell>
          <cell r="BF199">
            <v>0</v>
          </cell>
          <cell r="BG199">
            <v>1</v>
          </cell>
          <cell r="BH199">
            <v>1</v>
          </cell>
          <cell r="BI199">
            <v>5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1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1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1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1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>
            <v>1</v>
          </cell>
          <cell r="T209">
            <v>0</v>
          </cell>
          <cell r="U209"/>
          <cell r="V209">
            <v>2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1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1</v>
          </cell>
          <cell r="Q210">
            <v>0</v>
          </cell>
          <cell r="R210">
            <v>0</v>
          </cell>
          <cell r="S210">
            <v>6</v>
          </cell>
          <cell r="T210">
            <v>0</v>
          </cell>
          <cell r="U210"/>
          <cell r="V210">
            <v>7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>
            <v>1</v>
          </cell>
          <cell r="AQ210">
            <v>3</v>
          </cell>
          <cell r="AR210">
            <v>4</v>
          </cell>
          <cell r="AS210">
            <v>6</v>
          </cell>
          <cell r="AT210">
            <v>3</v>
          </cell>
          <cell r="AU210">
            <v>0</v>
          </cell>
          <cell r="AV210">
            <v>2</v>
          </cell>
          <cell r="AW210">
            <v>0</v>
          </cell>
          <cell r="AX210">
            <v>0</v>
          </cell>
          <cell r="AY210"/>
          <cell r="AZ210">
            <v>21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1</v>
          </cell>
          <cell r="BF210">
            <v>3</v>
          </cell>
          <cell r="BG210">
            <v>4</v>
          </cell>
          <cell r="BH210">
            <v>6</v>
          </cell>
          <cell r="BI210">
            <v>4</v>
          </cell>
          <cell r="BJ210">
            <v>0</v>
          </cell>
          <cell r="BK210">
            <v>2</v>
          </cell>
          <cell r="BL210">
            <v>6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3</v>
          </cell>
          <cell r="AQ211">
            <v>0</v>
          </cell>
          <cell r="AR211">
            <v>0</v>
          </cell>
          <cell r="AS211">
            <v>1</v>
          </cell>
          <cell r="AT211">
            <v>1</v>
          </cell>
          <cell r="AU211">
            <v>2</v>
          </cell>
          <cell r="AV211">
            <v>1</v>
          </cell>
          <cell r="AW211">
            <v>0</v>
          </cell>
          <cell r="AX211">
            <v>0</v>
          </cell>
          <cell r="AY211"/>
          <cell r="AZ211">
            <v>8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3</v>
          </cell>
          <cell r="BF211">
            <v>0</v>
          </cell>
          <cell r="BG211">
            <v>0</v>
          </cell>
          <cell r="BH211">
            <v>1</v>
          </cell>
          <cell r="BI211">
            <v>1</v>
          </cell>
          <cell r="BJ211">
            <v>2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/>
          <cell r="AK212">
            <v>1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3</v>
          </cell>
          <cell r="AR212">
            <v>3</v>
          </cell>
          <cell r="AS212">
            <v>3</v>
          </cell>
          <cell r="AT212">
            <v>2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/>
          <cell r="AZ212">
            <v>11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3</v>
          </cell>
          <cell r="BG212">
            <v>4</v>
          </cell>
          <cell r="BH212">
            <v>3</v>
          </cell>
          <cell r="BI212">
            <v>2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3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/>
          <cell r="AZ222">
            <v>4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3</v>
          </cell>
          <cell r="BG222">
            <v>0</v>
          </cell>
          <cell r="BH222">
            <v>0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1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/>
          <cell r="AZ224">
            <v>2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1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1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/>
          <cell r="AZ228">
            <v>2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1</v>
          </cell>
          <cell r="BF228">
            <v>2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/>
          <cell r="AK229">
            <v>1</v>
          </cell>
          <cell r="AL229"/>
          <cell r="AM229">
            <v>0</v>
          </cell>
          <cell r="AN229">
            <v>2</v>
          </cell>
          <cell r="AO229">
            <v>0</v>
          </cell>
          <cell r="AP229">
            <v>4</v>
          </cell>
          <cell r="AQ229">
            <v>1</v>
          </cell>
          <cell r="AR229">
            <v>6</v>
          </cell>
          <cell r="AS229">
            <v>5</v>
          </cell>
          <cell r="AT229">
            <v>7</v>
          </cell>
          <cell r="AU229">
            <v>4</v>
          </cell>
          <cell r="AV229">
            <v>3</v>
          </cell>
          <cell r="AW229">
            <v>0</v>
          </cell>
          <cell r="AX229">
            <v>0</v>
          </cell>
          <cell r="AY229"/>
          <cell r="AZ229">
            <v>32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4</v>
          </cell>
          <cell r="BF229">
            <v>1</v>
          </cell>
          <cell r="BG229">
            <v>6</v>
          </cell>
          <cell r="BH229">
            <v>6</v>
          </cell>
          <cell r="BI229">
            <v>7</v>
          </cell>
          <cell r="BJ229">
            <v>4</v>
          </cell>
          <cell r="BK229">
            <v>3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/>
          <cell r="AK230">
            <v>1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</v>
          </cell>
          <cell r="AR230">
            <v>0</v>
          </cell>
          <cell r="AS230">
            <v>2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4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3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3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4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1</v>
          </cell>
          <cell r="BG231">
            <v>0</v>
          </cell>
          <cell r="BH231">
            <v>0</v>
          </cell>
          <cell r="BI231">
            <v>3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1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/>
          <cell r="AZ233">
            <v>1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1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3</v>
          </cell>
          <cell r="S234">
            <v>5</v>
          </cell>
          <cell r="T234">
            <v>0</v>
          </cell>
          <cell r="U234"/>
          <cell r="V234">
            <v>8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22</v>
          </cell>
          <cell r="AP234">
            <v>26</v>
          </cell>
          <cell r="AQ234">
            <v>23</v>
          </cell>
          <cell r="AR234">
            <v>16</v>
          </cell>
          <cell r="AS234">
            <v>20</v>
          </cell>
          <cell r="AT234">
            <v>29</v>
          </cell>
          <cell r="AU234">
            <v>11</v>
          </cell>
          <cell r="AV234">
            <v>48</v>
          </cell>
          <cell r="AW234">
            <v>0</v>
          </cell>
          <cell r="AX234">
            <v>0</v>
          </cell>
          <cell r="AY234"/>
          <cell r="AZ234">
            <v>199</v>
          </cell>
          <cell r="BA234"/>
          <cell r="BB234">
            <v>0</v>
          </cell>
          <cell r="BC234">
            <v>4</v>
          </cell>
          <cell r="BD234">
            <v>22</v>
          </cell>
          <cell r="BE234">
            <v>26</v>
          </cell>
          <cell r="BF234">
            <v>23</v>
          </cell>
          <cell r="BG234">
            <v>16</v>
          </cell>
          <cell r="BH234">
            <v>20</v>
          </cell>
          <cell r="BI234">
            <v>29</v>
          </cell>
          <cell r="BJ234">
            <v>11</v>
          </cell>
          <cell r="BK234">
            <v>51</v>
          </cell>
          <cell r="BL234">
            <v>5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1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/>
          <cell r="AZ235">
            <v>1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1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</v>
          </cell>
          <cell r="AS237">
            <v>0</v>
          </cell>
          <cell r="AT237">
            <v>0</v>
          </cell>
          <cell r="AU237">
            <v>16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17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0</v>
          </cell>
          <cell r="BJ237">
            <v>16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3</v>
          </cell>
          <cell r="AU239">
            <v>1</v>
          </cell>
          <cell r="AV239">
            <v>2</v>
          </cell>
          <cell r="AW239">
            <v>0</v>
          </cell>
          <cell r="AX239">
            <v>0</v>
          </cell>
          <cell r="AY239"/>
          <cell r="AZ239">
            <v>7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3</v>
          </cell>
          <cell r="BJ239">
            <v>1</v>
          </cell>
          <cell r="BK239">
            <v>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/>
          <cell r="AK245">
            <v>1</v>
          </cell>
          <cell r="AL245"/>
          <cell r="AM245">
            <v>0</v>
          </cell>
          <cell r="AN245">
            <v>1</v>
          </cell>
          <cell r="AO245">
            <v>0</v>
          </cell>
          <cell r="AP245">
            <v>2</v>
          </cell>
          <cell r="AQ245">
            <v>10</v>
          </cell>
          <cell r="AR245">
            <v>17</v>
          </cell>
          <cell r="AS245">
            <v>2</v>
          </cell>
          <cell r="AT245">
            <v>0</v>
          </cell>
          <cell r="AU245">
            <v>1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33</v>
          </cell>
          <cell r="BA245"/>
          <cell r="BB245">
            <v>0</v>
          </cell>
          <cell r="BC245">
            <v>1</v>
          </cell>
          <cell r="BD245">
            <v>1</v>
          </cell>
          <cell r="BE245">
            <v>2</v>
          </cell>
          <cell r="BF245">
            <v>10</v>
          </cell>
          <cell r="BG245">
            <v>17</v>
          </cell>
          <cell r="BH245">
            <v>2</v>
          </cell>
          <cell r="BI245">
            <v>0</v>
          </cell>
          <cell r="BJ245">
            <v>1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6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/>
          <cell r="AZ246">
            <v>6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6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>
            <v>0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3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1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2</v>
          </cell>
          <cell r="T249">
            <v>0</v>
          </cell>
          <cell r="U249"/>
          <cell r="V249">
            <v>3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6</v>
          </cell>
          <cell r="AQ249">
            <v>0</v>
          </cell>
          <cell r="AR249">
            <v>3</v>
          </cell>
          <cell r="AS249">
            <v>3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/>
          <cell r="AZ249">
            <v>12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7</v>
          </cell>
          <cell r="BF249">
            <v>0</v>
          </cell>
          <cell r="BG249">
            <v>3</v>
          </cell>
          <cell r="BH249">
            <v>3</v>
          </cell>
          <cell r="BI249">
            <v>0</v>
          </cell>
          <cell r="BJ249">
            <v>0</v>
          </cell>
          <cell r="BK249">
            <v>0</v>
          </cell>
          <cell r="BL249">
            <v>2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2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/>
          <cell r="AK250">
            <v>2</v>
          </cell>
          <cell r="AL250"/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2</v>
          </cell>
          <cell r="AR250">
            <v>0</v>
          </cell>
          <cell r="AS250">
            <v>4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7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2</v>
          </cell>
          <cell r="BG250">
            <v>0</v>
          </cell>
          <cell r="BH250">
            <v>6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1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0</v>
          </cell>
          <cell r="AW251">
            <v>0</v>
          </cell>
          <cell r="AX251">
            <v>0</v>
          </cell>
          <cell r="AY251"/>
          <cell r="AZ251">
            <v>4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1</v>
          </cell>
          <cell r="BH251">
            <v>1</v>
          </cell>
          <cell r="BI251">
            <v>1</v>
          </cell>
          <cell r="BJ251">
            <v>2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4</v>
          </cell>
          <cell r="T252">
            <v>0</v>
          </cell>
          <cell r="U252"/>
          <cell r="V252">
            <v>4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4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19</v>
          </cell>
          <cell r="T253">
            <v>0</v>
          </cell>
          <cell r="U253"/>
          <cell r="V253">
            <v>19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19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/>
          <cell r="AK255">
            <v>0</v>
          </cell>
          <cell r="AL255"/>
          <cell r="AM255">
            <v>0</v>
          </cell>
          <cell r="AN255">
            <v>7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7</v>
          </cell>
          <cell r="BA255"/>
          <cell r="BB255">
            <v>0</v>
          </cell>
          <cell r="BC255">
            <v>7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1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1</v>
          </cell>
          <cell r="AL257"/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1</v>
          </cell>
          <cell r="AT257">
            <v>2</v>
          </cell>
          <cell r="AU257">
            <v>2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7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1</v>
          </cell>
          <cell r="BH257">
            <v>1</v>
          </cell>
          <cell r="BI257">
            <v>3</v>
          </cell>
          <cell r="BJ257">
            <v>2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1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1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1</v>
          </cell>
          <cell r="AW261">
            <v>0</v>
          </cell>
          <cell r="AX261">
            <v>0</v>
          </cell>
          <cell r="AY261"/>
          <cell r="AZ261">
            <v>1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1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2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2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2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>
            <v>6</v>
          </cell>
          <cell r="AQ263">
            <v>9</v>
          </cell>
          <cell r="AR263">
            <v>0</v>
          </cell>
          <cell r="AS263">
            <v>0</v>
          </cell>
          <cell r="AT263">
            <v>17</v>
          </cell>
          <cell r="AU263">
            <v>0</v>
          </cell>
          <cell r="AV263">
            <v>4</v>
          </cell>
          <cell r="AW263">
            <v>0</v>
          </cell>
          <cell r="AX263">
            <v>0</v>
          </cell>
          <cell r="AY263"/>
          <cell r="AZ263">
            <v>47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6</v>
          </cell>
          <cell r="BF263">
            <v>9</v>
          </cell>
          <cell r="BG263">
            <v>0</v>
          </cell>
          <cell r="BH263">
            <v>0</v>
          </cell>
          <cell r="BI263">
            <v>17</v>
          </cell>
          <cell r="BJ263">
            <v>0</v>
          </cell>
          <cell r="BK263">
            <v>4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2</v>
          </cell>
          <cell r="AG264">
            <v>0</v>
          </cell>
          <cell r="AH264">
            <v>0</v>
          </cell>
          <cell r="AI264">
            <v>0</v>
          </cell>
          <cell r="AJ264"/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9</v>
          </cell>
          <cell r="AT264">
            <v>9</v>
          </cell>
          <cell r="AU264">
            <v>36</v>
          </cell>
          <cell r="AV264">
            <v>49</v>
          </cell>
          <cell r="AW264">
            <v>0</v>
          </cell>
          <cell r="AX264">
            <v>0</v>
          </cell>
          <cell r="AY264"/>
          <cell r="AZ264">
            <v>103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9</v>
          </cell>
          <cell r="BI264">
            <v>9</v>
          </cell>
          <cell r="BJ264">
            <v>38</v>
          </cell>
          <cell r="BK264">
            <v>49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2</v>
          </cell>
          <cell r="AU267">
            <v>1</v>
          </cell>
          <cell r="AV267">
            <v>2</v>
          </cell>
          <cell r="AW267">
            <v>0</v>
          </cell>
          <cell r="AX267">
            <v>0</v>
          </cell>
          <cell r="AY267"/>
          <cell r="AZ267">
            <v>5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2</v>
          </cell>
          <cell r="BJ267">
            <v>1</v>
          </cell>
          <cell r="BK267">
            <v>2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>
            <v>1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/>
          <cell r="AK270">
            <v>2</v>
          </cell>
          <cell r="AL270"/>
          <cell r="AM270">
            <v>0</v>
          </cell>
          <cell r="AN270">
            <v>7</v>
          </cell>
          <cell r="AO270">
            <v>14</v>
          </cell>
          <cell r="AP270">
            <v>8</v>
          </cell>
          <cell r="AQ270">
            <v>0</v>
          </cell>
          <cell r="AR270">
            <v>4</v>
          </cell>
          <cell r="AS270">
            <v>3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36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9</v>
          </cell>
          <cell r="BF270">
            <v>0</v>
          </cell>
          <cell r="BG270">
            <v>4</v>
          </cell>
          <cell r="BH270">
            <v>3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4</v>
          </cell>
          <cell r="AQ273">
            <v>3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7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4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2</v>
          </cell>
          <cell r="AR274">
            <v>1</v>
          </cell>
          <cell r="AS274">
            <v>2</v>
          </cell>
          <cell r="AT274">
            <v>3</v>
          </cell>
          <cell r="AU274">
            <v>1</v>
          </cell>
          <cell r="AV274">
            <v>0</v>
          </cell>
          <cell r="AW274">
            <v>0</v>
          </cell>
          <cell r="AX274">
            <v>0</v>
          </cell>
          <cell r="AY274"/>
          <cell r="AZ274">
            <v>9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2</v>
          </cell>
          <cell r="BG274">
            <v>1</v>
          </cell>
          <cell r="BH274">
            <v>2</v>
          </cell>
          <cell r="BI274">
            <v>3</v>
          </cell>
          <cell r="BJ274">
            <v>1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3</v>
          </cell>
          <cell r="AR277">
            <v>0</v>
          </cell>
          <cell r="AS277">
            <v>0</v>
          </cell>
          <cell r="AT277">
            <v>0</v>
          </cell>
          <cell r="AU277">
            <v>2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5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3</v>
          </cell>
          <cell r="BG277">
            <v>0</v>
          </cell>
          <cell r="BH277">
            <v>0</v>
          </cell>
          <cell r="BI277">
            <v>0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1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1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1</v>
          </cell>
          <cell r="AQ281">
            <v>1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3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5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/>
          <cell r="AZ282">
            <v>5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5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>
            <v>2</v>
          </cell>
          <cell r="AQ283">
            <v>5</v>
          </cell>
          <cell r="AR283">
            <v>1</v>
          </cell>
          <cell r="AS283">
            <v>1</v>
          </cell>
          <cell r="AT283">
            <v>1</v>
          </cell>
          <cell r="AU283">
            <v>4</v>
          </cell>
          <cell r="AV283">
            <v>9</v>
          </cell>
          <cell r="AW283">
            <v>0</v>
          </cell>
          <cell r="AX283">
            <v>0</v>
          </cell>
          <cell r="AY283"/>
          <cell r="AZ283">
            <v>26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2</v>
          </cell>
          <cell r="BF283">
            <v>5</v>
          </cell>
          <cell r="BG283">
            <v>1</v>
          </cell>
          <cell r="BH283">
            <v>1</v>
          </cell>
          <cell r="BI283">
            <v>1</v>
          </cell>
          <cell r="BJ283">
            <v>4</v>
          </cell>
          <cell r="BK283">
            <v>9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1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1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1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1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>
            <v>1</v>
          </cell>
          <cell r="AQ289">
            <v>1</v>
          </cell>
          <cell r="AR289">
            <v>0</v>
          </cell>
          <cell r="AS289">
            <v>1</v>
          </cell>
          <cell r="AT289">
            <v>1</v>
          </cell>
          <cell r="AU289">
            <v>2</v>
          </cell>
          <cell r="AV289">
            <v>1</v>
          </cell>
          <cell r="AW289">
            <v>0</v>
          </cell>
          <cell r="AX289">
            <v>0</v>
          </cell>
          <cell r="AY289"/>
          <cell r="AZ289">
            <v>9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1</v>
          </cell>
          <cell r="BF289">
            <v>1</v>
          </cell>
          <cell r="BG289">
            <v>0</v>
          </cell>
          <cell r="BH289">
            <v>1</v>
          </cell>
          <cell r="BI289">
            <v>1</v>
          </cell>
          <cell r="BJ289">
            <v>2</v>
          </cell>
          <cell r="BK289">
            <v>1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1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1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1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2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1</v>
          </cell>
          <cell r="BG298">
            <v>0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1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1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2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4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4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</v>
          </cell>
          <cell r="O307">
            <v>0</v>
          </cell>
          <cell r="P307">
            <v>1</v>
          </cell>
          <cell r="Q307">
            <v>0</v>
          </cell>
          <cell r="R307">
            <v>1</v>
          </cell>
          <cell r="S307">
            <v>0</v>
          </cell>
          <cell r="T307">
            <v>0</v>
          </cell>
          <cell r="U307"/>
          <cell r="V307">
            <v>3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>
            <v>3</v>
          </cell>
          <cell r="AQ307">
            <v>4</v>
          </cell>
          <cell r="AR307">
            <v>2</v>
          </cell>
          <cell r="AS307">
            <v>0</v>
          </cell>
          <cell r="AT307">
            <v>1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12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3</v>
          </cell>
          <cell r="BF307">
            <v>4</v>
          </cell>
          <cell r="BG307">
            <v>3</v>
          </cell>
          <cell r="BH307">
            <v>0</v>
          </cell>
          <cell r="BI307">
            <v>2</v>
          </cell>
          <cell r="BJ307">
            <v>0</v>
          </cell>
          <cell r="BK307">
            <v>1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2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3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0</v>
          </cell>
          <cell r="BI310">
            <v>1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2</v>
          </cell>
          <cell r="AQ311">
            <v>0</v>
          </cell>
          <cell r="AR311">
            <v>1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/>
          <cell r="AZ311">
            <v>4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3</v>
          </cell>
          <cell r="BF311">
            <v>0</v>
          </cell>
          <cell r="BG311">
            <v>2</v>
          </cell>
          <cell r="BH311">
            <v>0</v>
          </cell>
          <cell r="BI311">
            <v>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6</v>
          </cell>
          <cell r="AP314">
            <v>1</v>
          </cell>
          <cell r="AQ314">
            <v>1</v>
          </cell>
          <cell r="AR314">
            <v>6</v>
          </cell>
          <cell r="AS314">
            <v>2</v>
          </cell>
          <cell r="AT314">
            <v>8</v>
          </cell>
          <cell r="AU314">
            <v>13</v>
          </cell>
          <cell r="AV314">
            <v>9</v>
          </cell>
          <cell r="AW314">
            <v>0</v>
          </cell>
          <cell r="AX314">
            <v>0</v>
          </cell>
          <cell r="AY314"/>
          <cell r="AZ314">
            <v>49</v>
          </cell>
          <cell r="BA314"/>
          <cell r="BB314">
            <v>0</v>
          </cell>
          <cell r="BC314">
            <v>3</v>
          </cell>
          <cell r="BD314">
            <v>6</v>
          </cell>
          <cell r="BE314">
            <v>1</v>
          </cell>
          <cell r="BF314">
            <v>1</v>
          </cell>
          <cell r="BG314">
            <v>6</v>
          </cell>
          <cell r="BH314">
            <v>2</v>
          </cell>
          <cell r="BI314">
            <v>8</v>
          </cell>
          <cell r="BJ314">
            <v>13</v>
          </cell>
          <cell r="BK314">
            <v>9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>
            <v>17</v>
          </cell>
          <cell r="AQ317">
            <v>0</v>
          </cell>
          <cell r="AR317">
            <v>21</v>
          </cell>
          <cell r="AS317">
            <v>49</v>
          </cell>
          <cell r="AT317">
            <v>9</v>
          </cell>
          <cell r="AU317">
            <v>0</v>
          </cell>
          <cell r="AV317">
            <v>2</v>
          </cell>
          <cell r="AW317">
            <v>0</v>
          </cell>
          <cell r="AX317">
            <v>0</v>
          </cell>
          <cell r="AY317"/>
          <cell r="AZ317">
            <v>101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17</v>
          </cell>
          <cell r="BF317">
            <v>0</v>
          </cell>
          <cell r="BG317">
            <v>21</v>
          </cell>
          <cell r="BH317">
            <v>49</v>
          </cell>
          <cell r="BI317">
            <v>9</v>
          </cell>
          <cell r="BJ317">
            <v>0</v>
          </cell>
          <cell r="BK317">
            <v>2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3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3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1</v>
          </cell>
          <cell r="AT322">
            <v>0</v>
          </cell>
          <cell r="AU322">
            <v>1</v>
          </cell>
          <cell r="AV322">
            <v>5</v>
          </cell>
          <cell r="AW322">
            <v>0</v>
          </cell>
          <cell r="AX322">
            <v>0</v>
          </cell>
          <cell r="AY322"/>
          <cell r="AZ322">
            <v>8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1</v>
          </cell>
          <cell r="BK322">
            <v>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1</v>
          </cell>
          <cell r="AS329">
            <v>0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>
            <v>0</v>
          </cell>
          <cell r="AY329"/>
          <cell r="AZ329">
            <v>3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1</v>
          </cell>
          <cell r="BH329">
            <v>0</v>
          </cell>
          <cell r="BI329">
            <v>1</v>
          </cell>
          <cell r="BJ329">
            <v>0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1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1</v>
          </cell>
          <cell r="AP333">
            <v>0</v>
          </cell>
          <cell r="AQ333">
            <v>1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3</v>
          </cell>
          <cell r="BA333"/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1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>
            <v>1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3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2</v>
          </cell>
          <cell r="AP334">
            <v>2</v>
          </cell>
          <cell r="AQ334">
            <v>0</v>
          </cell>
          <cell r="AR334">
            <v>0</v>
          </cell>
          <cell r="AS334">
            <v>2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12</v>
          </cell>
          <cell r="BA334"/>
          <cell r="BB334">
            <v>0</v>
          </cell>
          <cell r="BC334">
            <v>6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3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>
            <v>1</v>
          </cell>
          <cell r="AQ338">
            <v>0</v>
          </cell>
          <cell r="AR338">
            <v>0</v>
          </cell>
          <cell r="AS338">
            <v>1</v>
          </cell>
          <cell r="AT338">
            <v>0</v>
          </cell>
          <cell r="AU338">
            <v>3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9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1</v>
          </cell>
          <cell r="BF338">
            <v>0</v>
          </cell>
          <cell r="BG338">
            <v>0</v>
          </cell>
          <cell r="BH338">
            <v>1</v>
          </cell>
          <cell r="BI338">
            <v>0</v>
          </cell>
          <cell r="BJ338">
            <v>3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4</v>
          </cell>
          <cell r="AR339">
            <v>12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16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4</v>
          </cell>
          <cell r="BG339">
            <v>12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1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</v>
          </cell>
          <cell r="AR342">
            <v>1</v>
          </cell>
          <cell r="AS342">
            <v>1</v>
          </cell>
          <cell r="AT342">
            <v>0</v>
          </cell>
          <cell r="AU342">
            <v>1</v>
          </cell>
          <cell r="AV342">
            <v>1</v>
          </cell>
          <cell r="AW342">
            <v>0</v>
          </cell>
          <cell r="AX342">
            <v>0</v>
          </cell>
          <cell r="AY342"/>
          <cell r="AZ342">
            <v>5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2</v>
          </cell>
          <cell r="BG342">
            <v>1</v>
          </cell>
          <cell r="BH342">
            <v>1</v>
          </cell>
          <cell r="BI342">
            <v>0</v>
          </cell>
          <cell r="BJ342">
            <v>1</v>
          </cell>
          <cell r="BK342">
            <v>1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1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1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1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1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1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1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1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1</v>
          </cell>
          <cell r="AL345"/>
          <cell r="AM345">
            <v>0</v>
          </cell>
          <cell r="AN345">
            <v>0</v>
          </cell>
          <cell r="AO345">
            <v>1</v>
          </cell>
          <cell r="AP345">
            <v>0</v>
          </cell>
          <cell r="AQ345">
            <v>3</v>
          </cell>
          <cell r="AR345">
            <v>4</v>
          </cell>
          <cell r="AS345">
            <v>4</v>
          </cell>
          <cell r="AT345">
            <v>1</v>
          </cell>
          <cell r="AU345">
            <v>0</v>
          </cell>
          <cell r="AV345">
            <v>1</v>
          </cell>
          <cell r="AW345">
            <v>0</v>
          </cell>
          <cell r="AX345">
            <v>0</v>
          </cell>
          <cell r="AY345"/>
          <cell r="AZ345">
            <v>14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3</v>
          </cell>
          <cell r="BG345">
            <v>5</v>
          </cell>
          <cell r="BH345">
            <v>5</v>
          </cell>
          <cell r="BI345">
            <v>1</v>
          </cell>
          <cell r="BJ345">
            <v>0</v>
          </cell>
          <cell r="BK345">
            <v>1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>
            <v>0</v>
          </cell>
          <cell r="AQ352">
            <v>0</v>
          </cell>
          <cell r="AR352">
            <v>2</v>
          </cell>
          <cell r="AS352">
            <v>1</v>
          </cell>
          <cell r="AT352">
            <v>1</v>
          </cell>
          <cell r="AU352">
            <v>4</v>
          </cell>
          <cell r="AV352">
            <v>1</v>
          </cell>
          <cell r="AW352">
            <v>0</v>
          </cell>
          <cell r="AX352">
            <v>0</v>
          </cell>
          <cell r="AY352"/>
          <cell r="AZ352">
            <v>10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2</v>
          </cell>
          <cell r="BH352">
            <v>1</v>
          </cell>
          <cell r="BI352">
            <v>1</v>
          </cell>
          <cell r="BJ352">
            <v>4</v>
          </cell>
          <cell r="BK352">
            <v>1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1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1</v>
          </cell>
          <cell r="AS425">
            <v>0</v>
          </cell>
          <cell r="AT425">
            <v>0</v>
          </cell>
          <cell r="AU425">
            <v>1</v>
          </cell>
          <cell r="AV425">
            <v>2</v>
          </cell>
          <cell r="AW425">
            <v>0</v>
          </cell>
          <cell r="AX425">
            <v>0</v>
          </cell>
          <cell r="AY425"/>
          <cell r="AZ425">
            <v>4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1</v>
          </cell>
          <cell r="BH425">
            <v>0</v>
          </cell>
          <cell r="BI425">
            <v>0</v>
          </cell>
          <cell r="BJ425">
            <v>2</v>
          </cell>
          <cell r="BK425">
            <v>2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>
            <v>0</v>
          </cell>
          <cell r="AQ435">
            <v>2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/>
          <cell r="AZ435">
            <v>6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3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3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3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3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6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1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1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1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1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/>
          <cell r="AZ509">
            <v>1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1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1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1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1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10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13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19</v>
          </cell>
          <cell r="AR536">
            <v>3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22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29</v>
          </cell>
          <cell r="BG536">
            <v>6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>
            <v>1</v>
          </cell>
          <cell r="AQ553">
            <v>2</v>
          </cell>
          <cell r="AR553">
            <v>8</v>
          </cell>
          <cell r="AS553">
            <v>5</v>
          </cell>
          <cell r="AT553">
            <v>14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32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2</v>
          </cell>
          <cell r="BG553">
            <v>8</v>
          </cell>
          <cell r="BH553">
            <v>5</v>
          </cell>
          <cell r="BI553">
            <v>14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1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2</v>
          </cell>
          <cell r="AQ593">
            <v>0</v>
          </cell>
          <cell r="AR593">
            <v>10</v>
          </cell>
          <cell r="AS593">
            <v>1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13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2</v>
          </cell>
          <cell r="BF593">
            <v>0</v>
          </cell>
          <cell r="BG593">
            <v>10</v>
          </cell>
          <cell r="BH593">
            <v>1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1</v>
          </cell>
          <cell r="AS602">
            <v>0</v>
          </cell>
          <cell r="AT602">
            <v>0</v>
          </cell>
          <cell r="AU602">
            <v>0</v>
          </cell>
          <cell r="AV602">
            <v>1</v>
          </cell>
          <cell r="AW602">
            <v>0</v>
          </cell>
          <cell r="AX602">
            <v>0</v>
          </cell>
          <cell r="AY602"/>
          <cell r="AZ602">
            <v>2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1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>
            <v>0</v>
          </cell>
          <cell r="AQ612">
            <v>1</v>
          </cell>
          <cell r="AR612">
            <v>0</v>
          </cell>
          <cell r="AS612">
            <v>0</v>
          </cell>
          <cell r="AT612">
            <v>1</v>
          </cell>
          <cell r="AU612">
            <v>1</v>
          </cell>
          <cell r="AV612">
            <v>1</v>
          </cell>
          <cell r="AW612">
            <v>0</v>
          </cell>
          <cell r="AX612">
            <v>0</v>
          </cell>
          <cell r="AY612"/>
          <cell r="AZ612">
            <v>7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1</v>
          </cell>
          <cell r="BJ612">
            <v>1</v>
          </cell>
          <cell r="BK612">
            <v>1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2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2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2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2</v>
          </cell>
          <cell r="AS616">
            <v>1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3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2</v>
          </cell>
          <cell r="BH616">
            <v>1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3</v>
          </cell>
          <cell r="AS624">
            <v>0</v>
          </cell>
          <cell r="AT624">
            <v>0</v>
          </cell>
          <cell r="AU624">
            <v>0</v>
          </cell>
          <cell r="AV624">
            <v>1</v>
          </cell>
          <cell r="AW624">
            <v>0</v>
          </cell>
          <cell r="AX624">
            <v>0</v>
          </cell>
          <cell r="AY624"/>
          <cell r="AZ624">
            <v>4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3</v>
          </cell>
          <cell r="BH624">
            <v>0</v>
          </cell>
          <cell r="BI624">
            <v>0</v>
          </cell>
          <cell r="BJ624">
            <v>0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1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1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1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>
            <v>0</v>
          </cell>
          <cell r="M658">
            <v>1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1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1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1</v>
          </cell>
          <cell r="AQ658">
            <v>5</v>
          </cell>
          <cell r="AR658">
            <v>2</v>
          </cell>
          <cell r="AS658">
            <v>0</v>
          </cell>
          <cell r="AT658">
            <v>0</v>
          </cell>
          <cell r="AU658">
            <v>0</v>
          </cell>
          <cell r="AV658">
            <v>1</v>
          </cell>
          <cell r="AW658">
            <v>0</v>
          </cell>
          <cell r="AX658">
            <v>0</v>
          </cell>
          <cell r="AY658"/>
          <cell r="AZ658">
            <v>9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1</v>
          </cell>
          <cell r="BF658">
            <v>6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1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2</v>
          </cell>
          <cell r="AQ692">
            <v>0</v>
          </cell>
          <cell r="AR692">
            <v>0</v>
          </cell>
          <cell r="AS692">
            <v>2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4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2</v>
          </cell>
          <cell r="BF692">
            <v>0</v>
          </cell>
          <cell r="BG692">
            <v>0</v>
          </cell>
          <cell r="BH692">
            <v>2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1</v>
          </cell>
          <cell r="AW709">
            <v>0</v>
          </cell>
          <cell r="AX709">
            <v>0</v>
          </cell>
          <cell r="AY709"/>
          <cell r="AZ709">
            <v>1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1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1</v>
          </cell>
          <cell r="AS730">
            <v>0</v>
          </cell>
          <cell r="AT730">
            <v>0</v>
          </cell>
          <cell r="AU730">
            <v>1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2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1</v>
          </cell>
          <cell r="BH730">
            <v>0</v>
          </cell>
          <cell r="BI730">
            <v>0</v>
          </cell>
          <cell r="BJ730">
            <v>1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2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2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2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8</v>
          </cell>
          <cell r="L749">
            <v>0</v>
          </cell>
          <cell r="M749">
            <v>11</v>
          </cell>
          <cell r="N749">
            <v>6</v>
          </cell>
          <cell r="O749">
            <v>6</v>
          </cell>
          <cell r="P749">
            <v>4</v>
          </cell>
          <cell r="Q749">
            <v>3</v>
          </cell>
          <cell r="R749">
            <v>2</v>
          </cell>
          <cell r="S749">
            <v>0</v>
          </cell>
          <cell r="T749">
            <v>0</v>
          </cell>
          <cell r="U749"/>
          <cell r="V749">
            <v>45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8</v>
          </cell>
          <cell r="AP749">
            <v>0</v>
          </cell>
          <cell r="AQ749">
            <v>11</v>
          </cell>
          <cell r="AR749">
            <v>6</v>
          </cell>
          <cell r="AS749">
            <v>6</v>
          </cell>
          <cell r="AT749">
            <v>4</v>
          </cell>
          <cell r="AU749">
            <v>3</v>
          </cell>
          <cell r="AV749">
            <v>2</v>
          </cell>
          <cell r="AW749">
            <v>0</v>
          </cell>
          <cell r="AX749">
            <v>0</v>
          </cell>
          <cell r="AY749"/>
          <cell r="AZ749">
            <v>45</v>
          </cell>
          <cell r="BA749"/>
          <cell r="BB749">
            <v>0</v>
          </cell>
          <cell r="BC749">
            <v>10</v>
          </cell>
          <cell r="BD749">
            <v>16</v>
          </cell>
          <cell r="BE749">
            <v>0</v>
          </cell>
          <cell r="BF749">
            <v>22</v>
          </cell>
          <cell r="BG749">
            <v>12</v>
          </cell>
          <cell r="BH749">
            <v>12</v>
          </cell>
          <cell r="BI749">
            <v>8</v>
          </cell>
          <cell r="BJ749">
            <v>6</v>
          </cell>
          <cell r="BK749">
            <v>4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1</v>
          </cell>
          <cell r="AP763">
            <v>2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1</v>
          </cell>
          <cell r="AV763">
            <v>4</v>
          </cell>
          <cell r="AW763">
            <v>0</v>
          </cell>
          <cell r="AX763">
            <v>0</v>
          </cell>
          <cell r="AY763"/>
          <cell r="AZ763">
            <v>12</v>
          </cell>
          <cell r="BA763"/>
          <cell r="BB763">
            <v>0</v>
          </cell>
          <cell r="BC763">
            <v>4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1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1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1</v>
          </cell>
          <cell r="T768">
            <v>0</v>
          </cell>
          <cell r="U768"/>
          <cell r="V768">
            <v>1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1</v>
          </cell>
          <cell r="AS768">
            <v>1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/>
          <cell r="AZ768">
            <v>3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1</v>
          </cell>
          <cell r="BH768">
            <v>1</v>
          </cell>
          <cell r="BI768">
            <v>0</v>
          </cell>
          <cell r="BJ768">
            <v>0</v>
          </cell>
          <cell r="BK768">
            <v>1</v>
          </cell>
          <cell r="BL768">
            <v>1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/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/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/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/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/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/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/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/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/>
          <cell r="AK789">
            <v>0</v>
          </cell>
          <cell r="AL789"/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/>
          <cell r="AZ789">
            <v>0</v>
          </cell>
          <cell r="BA789"/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>
            <v>1</v>
          </cell>
          <cell r="S7">
            <v>2</v>
          </cell>
          <cell r="T7">
            <v>0</v>
          </cell>
          <cell r="U7"/>
          <cell r="V7">
            <v>26</v>
          </cell>
          <cell r="W7"/>
          <cell r="X7">
            <v>45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</v>
          </cell>
          <cell r="AJ7"/>
          <cell r="AK7">
            <v>9</v>
          </cell>
          <cell r="AL7"/>
          <cell r="AM7">
            <v>16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2</v>
          </cell>
          <cell r="CA7">
            <v>3</v>
          </cell>
          <cell r="CB7">
            <v>0</v>
          </cell>
          <cell r="CC7"/>
          <cell r="CD7">
            <v>9</v>
          </cell>
          <cell r="CE7"/>
          <cell r="CF7">
            <v>15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3</v>
          </cell>
          <cell r="CP7">
            <v>5</v>
          </cell>
          <cell r="CQ7">
            <v>1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1</v>
          </cell>
          <cell r="R8">
            <v>2</v>
          </cell>
          <cell r="S8">
            <v>5</v>
          </cell>
          <cell r="T8">
            <v>3</v>
          </cell>
          <cell r="U8"/>
          <cell r="V8">
            <v>23</v>
          </cell>
          <cell r="W8"/>
          <cell r="X8">
            <v>45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1</v>
          </cell>
          <cell r="AG8">
            <v>0</v>
          </cell>
          <cell r="AH8">
            <v>5</v>
          </cell>
          <cell r="AI8">
            <v>1</v>
          </cell>
          <cell r="AJ8"/>
          <cell r="AK8">
            <v>15</v>
          </cell>
          <cell r="AL8"/>
          <cell r="AM8">
            <v>28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/>
          <cell r="AZ8">
            <v>6</v>
          </cell>
          <cell r="BA8"/>
          <cell r="BB8">
            <v>9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/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6</v>
          </cell>
          <cell r="BZ8">
            <v>10</v>
          </cell>
          <cell r="CA8">
            <v>6</v>
          </cell>
          <cell r="CB8">
            <v>2</v>
          </cell>
          <cell r="CC8"/>
          <cell r="CD8">
            <v>46</v>
          </cell>
          <cell r="CE8"/>
          <cell r="CF8">
            <v>87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8</v>
          </cell>
          <cell r="CO8">
            <v>15</v>
          </cell>
          <cell r="CP8">
            <v>16</v>
          </cell>
          <cell r="CQ8">
            <v>6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2</v>
          </cell>
          <cell r="R9">
            <v>1</v>
          </cell>
          <cell r="S9">
            <v>5</v>
          </cell>
          <cell r="T9">
            <v>2</v>
          </cell>
          <cell r="U9"/>
          <cell r="V9">
            <v>12</v>
          </cell>
          <cell r="W9"/>
          <cell r="X9">
            <v>24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/>
          <cell r="AK9">
            <v>14</v>
          </cell>
          <cell r="AL9"/>
          <cell r="AM9">
            <v>22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1</v>
          </cell>
          <cell r="AY9"/>
          <cell r="AZ9">
            <v>3</v>
          </cell>
          <cell r="BA9"/>
          <cell r="BB9">
            <v>6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1</v>
          </cell>
          <cell r="CA9">
            <v>0</v>
          </cell>
          <cell r="CB9">
            <v>1</v>
          </cell>
          <cell r="CC9"/>
          <cell r="CD9">
            <v>3</v>
          </cell>
          <cell r="CE9"/>
          <cell r="CF9">
            <v>6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4</v>
          </cell>
          <cell r="CO9">
            <v>2</v>
          </cell>
          <cell r="CP9">
            <v>6</v>
          </cell>
          <cell r="CQ9">
            <v>4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>
            <v>2</v>
          </cell>
          <cell r="S10">
            <v>0</v>
          </cell>
          <cell r="T10">
            <v>0</v>
          </cell>
          <cell r="U10"/>
          <cell r="V10">
            <v>8</v>
          </cell>
          <cell r="W10"/>
          <cell r="X10">
            <v>13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>
            <v>1</v>
          </cell>
          <cell r="AH10">
            <v>2</v>
          </cell>
          <cell r="AI10">
            <v>0</v>
          </cell>
          <cell r="AJ10"/>
          <cell r="AK10">
            <v>12</v>
          </cell>
          <cell r="AL10"/>
          <cell r="AM10">
            <v>20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/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3</v>
          </cell>
          <cell r="CP10">
            <v>2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>
            <v>6</v>
          </cell>
          <cell r="S11">
            <v>1</v>
          </cell>
          <cell r="T11">
            <v>2</v>
          </cell>
          <cell r="U11"/>
          <cell r="V11">
            <v>31</v>
          </cell>
          <cell r="W11"/>
          <cell r="X11">
            <v>62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2</v>
          </cell>
          <cell r="AG11">
            <v>0</v>
          </cell>
          <cell r="AH11">
            <v>7</v>
          </cell>
          <cell r="AI11">
            <v>3</v>
          </cell>
          <cell r="AJ11"/>
          <cell r="AK11">
            <v>54</v>
          </cell>
          <cell r="AL11"/>
          <cell r="AM11">
            <v>93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/>
          <cell r="AZ11">
            <v>6</v>
          </cell>
          <cell r="BA11"/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>
            <v>1</v>
          </cell>
          <cell r="CA11">
            <v>0</v>
          </cell>
          <cell r="CB11">
            <v>0</v>
          </cell>
          <cell r="CC11"/>
          <cell r="CD11">
            <v>2</v>
          </cell>
          <cell r="CE11"/>
          <cell r="CF11">
            <v>4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2</v>
          </cell>
          <cell r="CO11">
            <v>7</v>
          </cell>
          <cell r="CP11">
            <v>8</v>
          </cell>
          <cell r="CQ11">
            <v>5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70</v>
          </cell>
          <cell r="Q12">
            <v>58</v>
          </cell>
          <cell r="R12">
            <v>64</v>
          </cell>
          <cell r="S12">
            <v>22</v>
          </cell>
          <cell r="T12">
            <v>22</v>
          </cell>
          <cell r="U12"/>
          <cell r="V12">
            <v>465</v>
          </cell>
          <cell r="W12"/>
          <cell r="X12">
            <v>881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73</v>
          </cell>
          <cell r="AG12">
            <v>123</v>
          </cell>
          <cell r="AH12">
            <v>65</v>
          </cell>
          <cell r="AI12">
            <v>29</v>
          </cell>
          <cell r="AJ12"/>
          <cell r="AK12">
            <v>700</v>
          </cell>
          <cell r="AL12"/>
          <cell r="AM12">
            <v>1320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6</v>
          </cell>
          <cell r="AV12">
            <v>3</v>
          </cell>
          <cell r="AW12">
            <v>4</v>
          </cell>
          <cell r="AX12">
            <v>19</v>
          </cell>
          <cell r="AY12"/>
          <cell r="AZ12">
            <v>52</v>
          </cell>
          <cell r="BA12"/>
          <cell r="BB12">
            <v>99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>
            <v>2</v>
          </cell>
          <cell r="BL12">
            <v>0</v>
          </cell>
          <cell r="BM12">
            <v>0</v>
          </cell>
          <cell r="BN12"/>
          <cell r="BO12">
            <v>5</v>
          </cell>
          <cell r="BP12"/>
          <cell r="BQ12">
            <v>10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>
            <v>1</v>
          </cell>
          <cell r="CA12">
            <v>0</v>
          </cell>
          <cell r="CB12">
            <v>1</v>
          </cell>
          <cell r="CC12"/>
          <cell r="CD12">
            <v>10</v>
          </cell>
          <cell r="CE12"/>
          <cell r="CF12">
            <v>20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150</v>
          </cell>
          <cell r="CN12">
            <v>137</v>
          </cell>
          <cell r="CO12">
            <v>193</v>
          </cell>
          <cell r="CP12">
            <v>91</v>
          </cell>
          <cell r="CQ12">
            <v>71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26</v>
          </cell>
          <cell r="Q13">
            <v>10</v>
          </cell>
          <cell r="R13">
            <v>25</v>
          </cell>
          <cell r="S13">
            <v>19</v>
          </cell>
          <cell r="T13">
            <v>8</v>
          </cell>
          <cell r="U13"/>
          <cell r="V13">
            <v>137</v>
          </cell>
          <cell r="W13"/>
          <cell r="X13">
            <v>263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26</v>
          </cell>
          <cell r="AF13">
            <v>11</v>
          </cell>
          <cell r="AG13">
            <v>25</v>
          </cell>
          <cell r="AH13">
            <v>12</v>
          </cell>
          <cell r="AI13">
            <v>8</v>
          </cell>
          <cell r="AJ13"/>
          <cell r="AK13">
            <v>171</v>
          </cell>
          <cell r="AL13"/>
          <cell r="AM13">
            <v>314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2</v>
          </cell>
          <cell r="AX13">
            <v>0</v>
          </cell>
          <cell r="AY13"/>
          <cell r="AZ13">
            <v>4</v>
          </cell>
          <cell r="BA13"/>
          <cell r="BB13">
            <v>7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1</v>
          </cell>
          <cell r="CB13">
            <v>0</v>
          </cell>
          <cell r="CC13"/>
          <cell r="CD13">
            <v>1</v>
          </cell>
          <cell r="CE13"/>
          <cell r="CF13">
            <v>2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52</v>
          </cell>
          <cell r="CN13">
            <v>21</v>
          </cell>
          <cell r="CO13">
            <v>51</v>
          </cell>
          <cell r="CP13">
            <v>34</v>
          </cell>
          <cell r="CQ13">
            <v>16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6</v>
          </cell>
          <cell r="R14">
            <v>13</v>
          </cell>
          <cell r="S14">
            <v>8</v>
          </cell>
          <cell r="T14">
            <v>7</v>
          </cell>
          <cell r="U14"/>
          <cell r="V14">
            <v>108</v>
          </cell>
          <cell r="W14"/>
          <cell r="X14">
            <v>191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25</v>
          </cell>
          <cell r="AG14">
            <v>40</v>
          </cell>
          <cell r="AH14">
            <v>27</v>
          </cell>
          <cell r="AI14">
            <v>22</v>
          </cell>
          <cell r="AJ14"/>
          <cell r="AK14">
            <v>371</v>
          </cell>
          <cell r="AL14"/>
          <cell r="AM14">
            <v>695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1</v>
          </cell>
          <cell r="AX14">
            <v>1</v>
          </cell>
          <cell r="AY14"/>
          <cell r="AZ14">
            <v>11</v>
          </cell>
          <cell r="BA14"/>
          <cell r="BB14">
            <v>21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/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31</v>
          </cell>
          <cell r="CO14">
            <v>54</v>
          </cell>
          <cell r="CP14">
            <v>36</v>
          </cell>
          <cell r="CQ14">
            <v>30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8</v>
          </cell>
          <cell r="R15">
            <v>14</v>
          </cell>
          <cell r="S15">
            <v>13</v>
          </cell>
          <cell r="T15">
            <v>1</v>
          </cell>
          <cell r="U15"/>
          <cell r="V15">
            <v>81</v>
          </cell>
          <cell r="W15"/>
          <cell r="X15">
            <v>150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28</v>
          </cell>
          <cell r="AG15">
            <v>32</v>
          </cell>
          <cell r="AH15">
            <v>29</v>
          </cell>
          <cell r="AI15">
            <v>13</v>
          </cell>
          <cell r="AJ15"/>
          <cell r="AK15">
            <v>346</v>
          </cell>
          <cell r="AL15"/>
          <cell r="AM15">
            <v>644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0</v>
          </cell>
          <cell r="AW15">
            <v>0</v>
          </cell>
          <cell r="AX15">
            <v>2</v>
          </cell>
          <cell r="AY15"/>
          <cell r="AZ15">
            <v>9</v>
          </cell>
          <cell r="BA15"/>
          <cell r="BB15">
            <v>18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0</v>
          </cell>
          <cell r="CB15">
            <v>0</v>
          </cell>
          <cell r="CC15"/>
          <cell r="CD15">
            <v>1</v>
          </cell>
          <cell r="CE15"/>
          <cell r="CF15">
            <v>2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38</v>
          </cell>
          <cell r="CO15">
            <v>47</v>
          </cell>
          <cell r="CP15">
            <v>42</v>
          </cell>
          <cell r="CQ15">
            <v>16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2</v>
          </cell>
          <cell r="R16">
            <v>10</v>
          </cell>
          <cell r="S16">
            <v>4</v>
          </cell>
          <cell r="T16">
            <v>0</v>
          </cell>
          <cell r="U16"/>
          <cell r="V16">
            <v>50</v>
          </cell>
          <cell r="W16"/>
          <cell r="X16">
            <v>98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>
            <v>9</v>
          </cell>
          <cell r="AH16">
            <v>20</v>
          </cell>
          <cell r="AI16">
            <v>0</v>
          </cell>
          <cell r="AJ16"/>
          <cell r="AK16">
            <v>120</v>
          </cell>
          <cell r="AL16"/>
          <cell r="AM16">
            <v>229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>
            <v>0</v>
          </cell>
          <cell r="AX16">
            <v>0</v>
          </cell>
          <cell r="AY16"/>
          <cell r="AZ16">
            <v>1</v>
          </cell>
          <cell r="BA16"/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/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8</v>
          </cell>
          <cell r="CO16">
            <v>20</v>
          </cell>
          <cell r="CP16">
            <v>24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4</v>
          </cell>
          <cell r="R17">
            <v>6</v>
          </cell>
          <cell r="S17">
            <v>7</v>
          </cell>
          <cell r="T17">
            <v>1</v>
          </cell>
          <cell r="U17"/>
          <cell r="V17">
            <v>43</v>
          </cell>
          <cell r="W17"/>
          <cell r="X17">
            <v>78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2</v>
          </cell>
          <cell r="AG17">
            <v>1</v>
          </cell>
          <cell r="AH17">
            <v>1</v>
          </cell>
          <cell r="AI17">
            <v>0</v>
          </cell>
          <cell r="AJ17"/>
          <cell r="AK17">
            <v>11</v>
          </cell>
          <cell r="AL17"/>
          <cell r="AM17">
            <v>20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6</v>
          </cell>
          <cell r="CO17">
            <v>7</v>
          </cell>
          <cell r="CP17">
            <v>8</v>
          </cell>
          <cell r="CQ17">
            <v>1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>
            <v>7</v>
          </cell>
          <cell r="S18">
            <v>4</v>
          </cell>
          <cell r="T18">
            <v>7</v>
          </cell>
          <cell r="U18"/>
          <cell r="V18">
            <v>69</v>
          </cell>
          <cell r="W18"/>
          <cell r="X18">
            <v>122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8</v>
          </cell>
          <cell r="AG18">
            <v>29</v>
          </cell>
          <cell r="AH18">
            <v>8</v>
          </cell>
          <cell r="AI18">
            <v>10</v>
          </cell>
          <cell r="AJ18"/>
          <cell r="AK18">
            <v>193</v>
          </cell>
          <cell r="AL18"/>
          <cell r="AM18">
            <v>366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1</v>
          </cell>
          <cell r="AY18"/>
          <cell r="AZ18">
            <v>1</v>
          </cell>
          <cell r="BA18"/>
          <cell r="BB18">
            <v>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/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12</v>
          </cell>
          <cell r="CO18">
            <v>36</v>
          </cell>
          <cell r="CP18">
            <v>12</v>
          </cell>
          <cell r="CQ18">
            <v>18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9</v>
          </cell>
          <cell r="R19">
            <v>10</v>
          </cell>
          <cell r="S19">
            <v>15</v>
          </cell>
          <cell r="T19">
            <v>4</v>
          </cell>
          <cell r="U19"/>
          <cell r="V19">
            <v>112</v>
          </cell>
          <cell r="W19"/>
          <cell r="X19">
            <v>214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>
            <v>4</v>
          </cell>
          <cell r="AH19">
            <v>3</v>
          </cell>
          <cell r="AI19">
            <v>1</v>
          </cell>
          <cell r="AJ19"/>
          <cell r="AK19">
            <v>38</v>
          </cell>
          <cell r="AL19"/>
          <cell r="AM19">
            <v>70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/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>
            <v>0</v>
          </cell>
          <cell r="CA19">
            <v>1</v>
          </cell>
          <cell r="CB19">
            <v>2</v>
          </cell>
          <cell r="CC19"/>
          <cell r="CD19">
            <v>8</v>
          </cell>
          <cell r="CE19"/>
          <cell r="CF19">
            <v>16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15</v>
          </cell>
          <cell r="CO19">
            <v>14</v>
          </cell>
          <cell r="CP19">
            <v>19</v>
          </cell>
          <cell r="CQ19">
            <v>7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4</v>
          </cell>
          <cell r="R20">
            <v>15</v>
          </cell>
          <cell r="S20">
            <v>13</v>
          </cell>
          <cell r="T20">
            <v>4</v>
          </cell>
          <cell r="U20"/>
          <cell r="V20">
            <v>136</v>
          </cell>
          <cell r="W20"/>
          <cell r="X20">
            <v>272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3</v>
          </cell>
          <cell r="AG20">
            <v>4</v>
          </cell>
          <cell r="AH20">
            <v>6</v>
          </cell>
          <cell r="AI20">
            <v>2</v>
          </cell>
          <cell r="AJ20"/>
          <cell r="AK20">
            <v>23</v>
          </cell>
          <cell r="AL20"/>
          <cell r="AM20">
            <v>46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1</v>
          </cell>
          <cell r="CB20">
            <v>0</v>
          </cell>
          <cell r="CC20"/>
          <cell r="CD20">
            <v>3</v>
          </cell>
          <cell r="CE20"/>
          <cell r="CF20">
            <v>6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7</v>
          </cell>
          <cell r="CO20">
            <v>19</v>
          </cell>
          <cell r="CP20">
            <v>20</v>
          </cell>
          <cell r="CQ20">
            <v>6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61</v>
          </cell>
          <cell r="R21">
            <v>60</v>
          </cell>
          <cell r="S21">
            <v>62</v>
          </cell>
          <cell r="T21">
            <v>27</v>
          </cell>
          <cell r="U21"/>
          <cell r="V21">
            <v>654</v>
          </cell>
          <cell r="W21"/>
          <cell r="X21">
            <v>1234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125</v>
          </cell>
          <cell r="AG21">
            <v>105</v>
          </cell>
          <cell r="AH21">
            <v>183</v>
          </cell>
          <cell r="AI21">
            <v>103</v>
          </cell>
          <cell r="AJ21"/>
          <cell r="AK21">
            <v>1093</v>
          </cell>
          <cell r="AL21"/>
          <cell r="AM21">
            <v>2076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4</v>
          </cell>
          <cell r="AV21">
            <v>4</v>
          </cell>
          <cell r="AW21">
            <v>2</v>
          </cell>
          <cell r="AX21">
            <v>0</v>
          </cell>
          <cell r="AY21"/>
          <cell r="AZ21">
            <v>37</v>
          </cell>
          <cell r="BA21"/>
          <cell r="BB21">
            <v>69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/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3</v>
          </cell>
          <cell r="BZ21">
            <v>6</v>
          </cell>
          <cell r="CA21">
            <v>5</v>
          </cell>
          <cell r="CB21">
            <v>10</v>
          </cell>
          <cell r="CC21"/>
          <cell r="CD21">
            <v>70</v>
          </cell>
          <cell r="CE21"/>
          <cell r="CF21">
            <v>131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193</v>
          </cell>
          <cell r="CO21">
            <v>175</v>
          </cell>
          <cell r="CP21">
            <v>252</v>
          </cell>
          <cell r="CQ21">
            <v>140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1</v>
          </cell>
          <cell r="U22"/>
          <cell r="V22">
            <v>7</v>
          </cell>
          <cell r="W22"/>
          <cell r="X22">
            <v>13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>
            <v>8</v>
          </cell>
          <cell r="AH22">
            <v>12</v>
          </cell>
          <cell r="AI22">
            <v>3</v>
          </cell>
          <cell r="AJ22"/>
          <cell r="AK22">
            <v>105</v>
          </cell>
          <cell r="AL22"/>
          <cell r="AM22">
            <v>196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>
            <v>1</v>
          </cell>
          <cell r="CA22">
            <v>0</v>
          </cell>
          <cell r="CB22">
            <v>0</v>
          </cell>
          <cell r="CC22"/>
          <cell r="CD22">
            <v>4</v>
          </cell>
          <cell r="CE22"/>
          <cell r="CF22">
            <v>8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9</v>
          </cell>
          <cell r="CP22">
            <v>12</v>
          </cell>
          <cell r="CQ22">
            <v>4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2</v>
          </cell>
          <cell r="T23">
            <v>1</v>
          </cell>
          <cell r="U23"/>
          <cell r="V23">
            <v>26</v>
          </cell>
          <cell r="W23"/>
          <cell r="X23">
            <v>39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5</v>
          </cell>
          <cell r="AG23">
            <v>4</v>
          </cell>
          <cell r="AH23">
            <v>3</v>
          </cell>
          <cell r="AI23">
            <v>2</v>
          </cell>
          <cell r="AJ23"/>
          <cell r="AK23">
            <v>63</v>
          </cell>
          <cell r="AL23"/>
          <cell r="AM23">
            <v>110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/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>
            <v>1</v>
          </cell>
          <cell r="CA23">
            <v>0</v>
          </cell>
          <cell r="CB23">
            <v>5</v>
          </cell>
          <cell r="CC23"/>
          <cell r="CD23">
            <v>21</v>
          </cell>
          <cell r="CE23"/>
          <cell r="CF23">
            <v>40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7</v>
          </cell>
          <cell r="CO23">
            <v>5</v>
          </cell>
          <cell r="CP23">
            <v>5</v>
          </cell>
          <cell r="CQ23">
            <v>8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>
            <v>3</v>
          </cell>
          <cell r="S24">
            <v>1</v>
          </cell>
          <cell r="T24">
            <v>0</v>
          </cell>
          <cell r="U24"/>
          <cell r="V24">
            <v>11</v>
          </cell>
          <cell r="W24"/>
          <cell r="X24">
            <v>22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>
            <v>0</v>
          </cell>
          <cell r="AH24">
            <v>0</v>
          </cell>
          <cell r="AI24">
            <v>3</v>
          </cell>
          <cell r="AJ24"/>
          <cell r="AK24">
            <v>23</v>
          </cell>
          <cell r="AL24"/>
          <cell r="AM24">
            <v>46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/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3</v>
          </cell>
          <cell r="CP24">
            <v>1</v>
          </cell>
          <cell r="CQ24">
            <v>3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3</v>
          </cell>
          <cell r="R25">
            <v>4</v>
          </cell>
          <cell r="S25">
            <v>0</v>
          </cell>
          <cell r="T25">
            <v>0</v>
          </cell>
          <cell r="U25"/>
          <cell r="V25">
            <v>16</v>
          </cell>
          <cell r="W25"/>
          <cell r="X25">
            <v>30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8</v>
          </cell>
          <cell r="AG25">
            <v>10</v>
          </cell>
          <cell r="AH25">
            <v>0</v>
          </cell>
          <cell r="AI25">
            <v>0</v>
          </cell>
          <cell r="AJ25"/>
          <cell r="AK25">
            <v>61</v>
          </cell>
          <cell r="AL25"/>
          <cell r="AM25">
            <v>111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/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11</v>
          </cell>
          <cell r="CO25">
            <v>14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5</v>
          </cell>
          <cell r="W26"/>
          <cell r="X26">
            <v>7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2</v>
          </cell>
          <cell r="AG26">
            <v>0</v>
          </cell>
          <cell r="AH26">
            <v>1</v>
          </cell>
          <cell r="AI26">
            <v>0</v>
          </cell>
          <cell r="AJ26"/>
          <cell r="AK26">
            <v>16</v>
          </cell>
          <cell r="AL26"/>
          <cell r="AM26">
            <v>29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2</v>
          </cell>
          <cell r="CO26">
            <v>0</v>
          </cell>
          <cell r="CP26">
            <v>1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>
            <v>1</v>
          </cell>
          <cell r="S27">
            <v>3</v>
          </cell>
          <cell r="T27">
            <v>0</v>
          </cell>
          <cell r="U27"/>
          <cell r="V27">
            <v>11</v>
          </cell>
          <cell r="W27"/>
          <cell r="X27">
            <v>21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/>
          <cell r="AK27">
            <v>7</v>
          </cell>
          <cell r="AL27"/>
          <cell r="AM27">
            <v>12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>
            <v>1</v>
          </cell>
          <cell r="AW27">
            <v>1</v>
          </cell>
          <cell r="AX27">
            <v>0</v>
          </cell>
          <cell r="AY27"/>
          <cell r="AZ27">
            <v>3</v>
          </cell>
          <cell r="BA27"/>
          <cell r="BB27">
            <v>6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/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1</v>
          </cell>
          <cell r="CO27">
            <v>2</v>
          </cell>
          <cell r="CP27">
            <v>4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42</v>
          </cell>
          <cell r="R28">
            <v>104</v>
          </cell>
          <cell r="S28">
            <v>67</v>
          </cell>
          <cell r="T28">
            <v>10</v>
          </cell>
          <cell r="U28"/>
          <cell r="V28">
            <v>456</v>
          </cell>
          <cell r="W28"/>
          <cell r="X28">
            <v>862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53</v>
          </cell>
          <cell r="AG28">
            <v>76</v>
          </cell>
          <cell r="AH28">
            <v>22</v>
          </cell>
          <cell r="AI28">
            <v>47</v>
          </cell>
          <cell r="AJ28"/>
          <cell r="AK28">
            <v>391</v>
          </cell>
          <cell r="AL28"/>
          <cell r="AM28">
            <v>749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2</v>
          </cell>
          <cell r="AW28">
            <v>0</v>
          </cell>
          <cell r="AX28">
            <v>0</v>
          </cell>
          <cell r="AY28"/>
          <cell r="AZ28">
            <v>6</v>
          </cell>
          <cell r="BA28"/>
          <cell r="BB28">
            <v>12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2</v>
          </cell>
          <cell r="CA28">
            <v>0</v>
          </cell>
          <cell r="CB28">
            <v>0</v>
          </cell>
          <cell r="CC28"/>
          <cell r="CD28">
            <v>3</v>
          </cell>
          <cell r="CE28"/>
          <cell r="CF28">
            <v>6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96</v>
          </cell>
          <cell r="CO28">
            <v>184</v>
          </cell>
          <cell r="CP28">
            <v>89</v>
          </cell>
          <cell r="CQ28">
            <v>57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11</v>
          </cell>
          <cell r="R29">
            <v>16</v>
          </cell>
          <cell r="S29">
            <v>5</v>
          </cell>
          <cell r="T29">
            <v>2</v>
          </cell>
          <cell r="U29"/>
          <cell r="V29">
            <v>157</v>
          </cell>
          <cell r="W29"/>
          <cell r="X29">
            <v>284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7</v>
          </cell>
          <cell r="AG29">
            <v>16</v>
          </cell>
          <cell r="AH29">
            <v>12</v>
          </cell>
          <cell r="AI29">
            <v>4</v>
          </cell>
          <cell r="AJ29"/>
          <cell r="AK29">
            <v>167</v>
          </cell>
          <cell r="AL29"/>
          <cell r="AM29">
            <v>303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>
            <v>1</v>
          </cell>
          <cell r="AW29">
            <v>0</v>
          </cell>
          <cell r="AX29">
            <v>2</v>
          </cell>
          <cell r="AY29"/>
          <cell r="AZ29">
            <v>13</v>
          </cell>
          <cell r="BA29"/>
          <cell r="BB29">
            <v>24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</v>
          </cell>
          <cell r="CC29"/>
          <cell r="CD29">
            <v>9</v>
          </cell>
          <cell r="CE29"/>
          <cell r="CF29">
            <v>17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20</v>
          </cell>
          <cell r="CO29">
            <v>33</v>
          </cell>
          <cell r="CP29">
            <v>17</v>
          </cell>
          <cell r="CQ29">
            <v>10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26</v>
          </cell>
          <cell r="R30">
            <v>50</v>
          </cell>
          <cell r="S30">
            <v>29</v>
          </cell>
          <cell r="T30">
            <v>8</v>
          </cell>
          <cell r="U30"/>
          <cell r="V30">
            <v>254</v>
          </cell>
          <cell r="W30"/>
          <cell r="X30">
            <v>489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23</v>
          </cell>
          <cell r="AG30">
            <v>23</v>
          </cell>
          <cell r="AH30">
            <v>27</v>
          </cell>
          <cell r="AI30">
            <v>21</v>
          </cell>
          <cell r="AJ30"/>
          <cell r="AK30">
            <v>389</v>
          </cell>
          <cell r="AL30"/>
          <cell r="AM30">
            <v>683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/>
          <cell r="AZ30">
            <v>3</v>
          </cell>
          <cell r="BA30"/>
          <cell r="BB30">
            <v>6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1</v>
          </cell>
          <cell r="BL30">
            <v>0</v>
          </cell>
          <cell r="BM30">
            <v>0</v>
          </cell>
          <cell r="BN30"/>
          <cell r="BO30">
            <v>2</v>
          </cell>
          <cell r="BP30"/>
          <cell r="BQ30">
            <v>3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1</v>
          </cell>
          <cell r="BZ30">
            <v>0</v>
          </cell>
          <cell r="CA30">
            <v>0</v>
          </cell>
          <cell r="CB30">
            <v>0</v>
          </cell>
          <cell r="CC30"/>
          <cell r="CD30">
            <v>4</v>
          </cell>
          <cell r="CE30"/>
          <cell r="CF30">
            <v>7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50</v>
          </cell>
          <cell r="CO30">
            <v>74</v>
          </cell>
          <cell r="CP30">
            <v>56</v>
          </cell>
          <cell r="CQ30">
            <v>29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>
            <v>10</v>
          </cell>
          <cell r="S31">
            <v>11</v>
          </cell>
          <cell r="T31">
            <v>6</v>
          </cell>
          <cell r="U31"/>
          <cell r="V31">
            <v>109</v>
          </cell>
          <cell r="W31"/>
          <cell r="X31">
            <v>200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>
            <v>39</v>
          </cell>
          <cell r="AH31">
            <v>30</v>
          </cell>
          <cell r="AI31">
            <v>33</v>
          </cell>
          <cell r="AJ31"/>
          <cell r="AK31">
            <v>297</v>
          </cell>
          <cell r="AL31"/>
          <cell r="AM31">
            <v>543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49</v>
          </cell>
          <cell r="CP31">
            <v>41</v>
          </cell>
          <cell r="CQ31">
            <v>39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1</v>
          </cell>
          <cell r="O32">
            <v>12</v>
          </cell>
          <cell r="P32">
            <v>11</v>
          </cell>
          <cell r="Q32">
            <v>7</v>
          </cell>
          <cell r="R32">
            <v>0</v>
          </cell>
          <cell r="S32">
            <v>5</v>
          </cell>
          <cell r="T32">
            <v>3</v>
          </cell>
          <cell r="U32"/>
          <cell r="V32">
            <v>115</v>
          </cell>
          <cell r="W32"/>
          <cell r="X32">
            <v>183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>
            <v>7</v>
          </cell>
          <cell r="AH32">
            <v>3</v>
          </cell>
          <cell r="AI32">
            <v>1</v>
          </cell>
          <cell r="AJ32"/>
          <cell r="AK32">
            <v>65</v>
          </cell>
          <cell r="AL32"/>
          <cell r="AM32">
            <v>116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/>
          <cell r="AZ32">
            <v>2</v>
          </cell>
          <cell r="BA32"/>
          <cell r="BB32">
            <v>3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1</v>
          </cell>
          <cell r="BW32">
            <v>0</v>
          </cell>
          <cell r="BX32">
            <v>0</v>
          </cell>
          <cell r="BY32">
            <v>0</v>
          </cell>
          <cell r="BZ32">
            <v>2</v>
          </cell>
          <cell r="CA32">
            <v>1</v>
          </cell>
          <cell r="CB32">
            <v>0</v>
          </cell>
          <cell r="CC32"/>
          <cell r="CD32">
            <v>6</v>
          </cell>
          <cell r="CE32"/>
          <cell r="CF32">
            <v>10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3</v>
          </cell>
          <cell r="CL32">
            <v>14</v>
          </cell>
          <cell r="CM32">
            <v>18</v>
          </cell>
          <cell r="CN32">
            <v>10</v>
          </cell>
          <cell r="CO32">
            <v>9</v>
          </cell>
          <cell r="CP32">
            <v>9</v>
          </cell>
          <cell r="CQ32">
            <v>4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>
            <v>0</v>
          </cell>
          <cell r="U33"/>
          <cell r="V33">
            <v>2</v>
          </cell>
          <cell r="W33"/>
          <cell r="X33">
            <v>4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/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1</v>
          </cell>
          <cell r="AX33">
            <v>0</v>
          </cell>
          <cell r="AY33"/>
          <cell r="AZ33">
            <v>1</v>
          </cell>
          <cell r="BA33"/>
          <cell r="BB33">
            <v>2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/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1</v>
          </cell>
          <cell r="CP33">
            <v>1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15</v>
          </cell>
          <cell r="R34">
            <v>15</v>
          </cell>
          <cell r="S34">
            <v>11</v>
          </cell>
          <cell r="T34">
            <v>2</v>
          </cell>
          <cell r="U34"/>
          <cell r="V34">
            <v>83</v>
          </cell>
          <cell r="W34"/>
          <cell r="X34">
            <v>158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>
            <v>11</v>
          </cell>
          <cell r="AH34">
            <v>10</v>
          </cell>
          <cell r="AI34">
            <v>55</v>
          </cell>
          <cell r="AJ34"/>
          <cell r="AK34">
            <v>126</v>
          </cell>
          <cell r="AL34"/>
          <cell r="AM34">
            <v>250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>
            <v>0</v>
          </cell>
          <cell r="AW34">
            <v>0</v>
          </cell>
          <cell r="AX34">
            <v>1</v>
          </cell>
          <cell r="AY34"/>
          <cell r="AZ34">
            <v>3</v>
          </cell>
          <cell r="BA34"/>
          <cell r="BB34">
            <v>6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>
            <v>1</v>
          </cell>
          <cell r="CA34">
            <v>0</v>
          </cell>
          <cell r="CB34">
            <v>0</v>
          </cell>
          <cell r="CC34"/>
          <cell r="CD34">
            <v>6</v>
          </cell>
          <cell r="CE34"/>
          <cell r="CF34">
            <v>11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22</v>
          </cell>
          <cell r="CO34">
            <v>27</v>
          </cell>
          <cell r="CP34">
            <v>21</v>
          </cell>
          <cell r="CQ34">
            <v>58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2</v>
          </cell>
          <cell r="R35">
            <v>8</v>
          </cell>
          <cell r="S35">
            <v>6</v>
          </cell>
          <cell r="T35">
            <v>0</v>
          </cell>
          <cell r="U35"/>
          <cell r="V35">
            <v>79</v>
          </cell>
          <cell r="W35"/>
          <cell r="X35">
            <v>142</v>
          </cell>
          <cell r="Y35">
            <v>5</v>
          </cell>
          <cell r="Z35">
            <v>9</v>
          </cell>
          <cell r="AA35">
            <v>6</v>
          </cell>
          <cell r="AB35">
            <v>14</v>
          </cell>
          <cell r="AC35">
            <v>12</v>
          </cell>
          <cell r="AD35">
            <v>18</v>
          </cell>
          <cell r="AE35">
            <v>31</v>
          </cell>
          <cell r="AF35">
            <v>18</v>
          </cell>
          <cell r="AG35">
            <v>24</v>
          </cell>
          <cell r="AH35">
            <v>21</v>
          </cell>
          <cell r="AI35">
            <v>0</v>
          </cell>
          <cell r="AJ35"/>
          <cell r="AK35">
            <v>158</v>
          </cell>
          <cell r="AL35"/>
          <cell r="AM35">
            <v>302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1</v>
          </cell>
          <cell r="AX35">
            <v>0</v>
          </cell>
          <cell r="AY35"/>
          <cell r="AZ35">
            <v>3</v>
          </cell>
          <cell r="BA35"/>
          <cell r="BB35">
            <v>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>
            <v>1</v>
          </cell>
          <cell r="CA35">
            <v>0</v>
          </cell>
          <cell r="CB35">
            <v>0</v>
          </cell>
          <cell r="CC35"/>
          <cell r="CD35">
            <v>14</v>
          </cell>
          <cell r="CE35"/>
          <cell r="CF35">
            <v>27</v>
          </cell>
          <cell r="CG35">
            <v>9</v>
          </cell>
          <cell r="CH35">
            <v>22</v>
          </cell>
          <cell r="CI35">
            <v>16</v>
          </cell>
          <cell r="CJ35">
            <v>18</v>
          </cell>
          <cell r="CK35">
            <v>18</v>
          </cell>
          <cell r="CL35">
            <v>34</v>
          </cell>
          <cell r="CM35">
            <v>54</v>
          </cell>
          <cell r="CN35">
            <v>22</v>
          </cell>
          <cell r="CO35">
            <v>33</v>
          </cell>
          <cell r="CP35">
            <v>28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</v>
          </cell>
          <cell r="U36"/>
          <cell r="V36">
            <v>5</v>
          </cell>
          <cell r="W36"/>
          <cell r="X36">
            <v>10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23</v>
          </cell>
          <cell r="AG36">
            <v>5</v>
          </cell>
          <cell r="AH36">
            <v>0</v>
          </cell>
          <cell r="AI36">
            <v>4</v>
          </cell>
          <cell r="AJ36"/>
          <cell r="AK36">
            <v>76</v>
          </cell>
          <cell r="AL36"/>
          <cell r="AM36">
            <v>150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1</v>
          </cell>
          <cell r="AY36"/>
          <cell r="AZ36">
            <v>2</v>
          </cell>
          <cell r="BA36"/>
          <cell r="BB36">
            <v>4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23</v>
          </cell>
          <cell r="CO36">
            <v>5</v>
          </cell>
          <cell r="CP36">
            <v>0</v>
          </cell>
          <cell r="CQ36">
            <v>10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9</v>
          </cell>
          <cell r="R37">
            <v>11</v>
          </cell>
          <cell r="S37">
            <v>4</v>
          </cell>
          <cell r="T37">
            <v>0</v>
          </cell>
          <cell r="U37"/>
          <cell r="V37">
            <v>95</v>
          </cell>
          <cell r="W37"/>
          <cell r="X37">
            <v>179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16</v>
          </cell>
          <cell r="AG37">
            <v>13</v>
          </cell>
          <cell r="AH37">
            <v>23</v>
          </cell>
          <cell r="AI37">
            <v>0</v>
          </cell>
          <cell r="AJ37"/>
          <cell r="AK37">
            <v>181</v>
          </cell>
          <cell r="AL37"/>
          <cell r="AM37">
            <v>330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4</v>
          </cell>
          <cell r="AV37">
            <v>0</v>
          </cell>
          <cell r="AW37">
            <v>0</v>
          </cell>
          <cell r="AX37">
            <v>0</v>
          </cell>
          <cell r="AY37"/>
          <cell r="AZ37">
            <v>6</v>
          </cell>
          <cell r="BA37"/>
          <cell r="BB37">
            <v>12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/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1</v>
          </cell>
          <cell r="BZ37">
            <v>5</v>
          </cell>
          <cell r="CA37">
            <v>0</v>
          </cell>
          <cell r="CB37">
            <v>0</v>
          </cell>
          <cell r="CC37"/>
          <cell r="CD37">
            <v>26</v>
          </cell>
          <cell r="CE37"/>
          <cell r="CF37">
            <v>43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30</v>
          </cell>
          <cell r="CO37">
            <v>29</v>
          </cell>
          <cell r="CP37">
            <v>27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11</v>
          </cell>
          <cell r="R38">
            <v>9</v>
          </cell>
          <cell r="S38">
            <v>5</v>
          </cell>
          <cell r="T38">
            <v>5</v>
          </cell>
          <cell r="U38"/>
          <cell r="V38">
            <v>59</v>
          </cell>
          <cell r="W38"/>
          <cell r="X38">
            <v>118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14</v>
          </cell>
          <cell r="AG38">
            <v>8</v>
          </cell>
          <cell r="AH38">
            <v>8</v>
          </cell>
          <cell r="AI38">
            <v>1</v>
          </cell>
          <cell r="AJ38"/>
          <cell r="AK38">
            <v>81</v>
          </cell>
          <cell r="AL38"/>
          <cell r="AM38">
            <v>162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/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/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25</v>
          </cell>
          <cell r="CO38">
            <v>17</v>
          </cell>
          <cell r="CP38">
            <v>13</v>
          </cell>
          <cell r="CQ38">
            <v>6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>
            <v>3</v>
          </cell>
          <cell r="AH39">
            <v>2</v>
          </cell>
          <cell r="AI39">
            <v>0</v>
          </cell>
          <cell r="AJ39"/>
          <cell r="AK39">
            <v>6</v>
          </cell>
          <cell r="AL39"/>
          <cell r="AM39">
            <v>12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3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>
            <v>14</v>
          </cell>
          <cell r="S40">
            <v>9</v>
          </cell>
          <cell r="T40">
            <v>3</v>
          </cell>
          <cell r="U40"/>
          <cell r="V40">
            <v>76</v>
          </cell>
          <cell r="W40"/>
          <cell r="X40">
            <v>149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>
            <v>29</v>
          </cell>
          <cell r="AH40">
            <v>10</v>
          </cell>
          <cell r="AI40">
            <v>1</v>
          </cell>
          <cell r="AJ40"/>
          <cell r="AK40">
            <v>127</v>
          </cell>
          <cell r="AL40"/>
          <cell r="AM40">
            <v>245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43</v>
          </cell>
          <cell r="CP40">
            <v>19</v>
          </cell>
          <cell r="CQ40">
            <v>4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4</v>
          </cell>
          <cell r="R41">
            <v>21</v>
          </cell>
          <cell r="S41">
            <v>16</v>
          </cell>
          <cell r="T41">
            <v>18</v>
          </cell>
          <cell r="U41"/>
          <cell r="V41">
            <v>147</v>
          </cell>
          <cell r="W41"/>
          <cell r="X41">
            <v>271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1</v>
          </cell>
          <cell r="AH41">
            <v>4</v>
          </cell>
          <cell r="AI41">
            <v>2</v>
          </cell>
          <cell r="AJ41"/>
          <cell r="AK41">
            <v>11</v>
          </cell>
          <cell r="AL41"/>
          <cell r="AM41">
            <v>22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/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4</v>
          </cell>
          <cell r="CO41">
            <v>22</v>
          </cell>
          <cell r="CP41">
            <v>20</v>
          </cell>
          <cell r="CQ41">
            <v>20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18</v>
          </cell>
          <cell r="R42">
            <v>43</v>
          </cell>
          <cell r="S42">
            <v>40</v>
          </cell>
          <cell r="T42">
            <v>2</v>
          </cell>
          <cell r="U42"/>
          <cell r="V42">
            <v>162</v>
          </cell>
          <cell r="W42"/>
          <cell r="X42">
            <v>319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1</v>
          </cell>
          <cell r="AG42">
            <v>18</v>
          </cell>
          <cell r="AH42">
            <v>14</v>
          </cell>
          <cell r="AI42">
            <v>2</v>
          </cell>
          <cell r="AJ42"/>
          <cell r="AK42">
            <v>92</v>
          </cell>
          <cell r="AL42"/>
          <cell r="AM42">
            <v>175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/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/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3</v>
          </cell>
          <cell r="CA42">
            <v>0</v>
          </cell>
          <cell r="CB42">
            <v>0</v>
          </cell>
          <cell r="CC42"/>
          <cell r="CD42">
            <v>3</v>
          </cell>
          <cell r="CE42"/>
          <cell r="CF42">
            <v>6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19</v>
          </cell>
          <cell r="CO42">
            <v>64</v>
          </cell>
          <cell r="CP42">
            <v>54</v>
          </cell>
          <cell r="CQ42">
            <v>4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>
            <v>4</v>
          </cell>
          <cell r="AH43">
            <v>3</v>
          </cell>
          <cell r="AI43">
            <v>0</v>
          </cell>
          <cell r="AJ43"/>
          <cell r="AK43">
            <v>12</v>
          </cell>
          <cell r="AL43"/>
          <cell r="AM43">
            <v>23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/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4</v>
          </cell>
          <cell r="CP43">
            <v>3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5</v>
          </cell>
          <cell r="W44"/>
          <cell r="X44">
            <v>8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3</v>
          </cell>
          <cell r="AG44">
            <v>1</v>
          </cell>
          <cell r="AH44">
            <v>0</v>
          </cell>
          <cell r="AI44">
            <v>1</v>
          </cell>
          <cell r="AJ44"/>
          <cell r="AK44">
            <v>12</v>
          </cell>
          <cell r="AL44"/>
          <cell r="AM44">
            <v>23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3</v>
          </cell>
          <cell r="CO44">
            <v>1</v>
          </cell>
          <cell r="CP44">
            <v>0</v>
          </cell>
          <cell r="CQ44">
            <v>1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/>
          <cell r="V45">
            <v>21</v>
          </cell>
          <cell r="W45"/>
          <cell r="X45">
            <v>39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4</v>
          </cell>
          <cell r="AG45">
            <v>3</v>
          </cell>
          <cell r="AH45">
            <v>0</v>
          </cell>
          <cell r="AI45">
            <v>0</v>
          </cell>
          <cell r="AJ45"/>
          <cell r="AK45">
            <v>11</v>
          </cell>
          <cell r="AL45"/>
          <cell r="AM45">
            <v>20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1</v>
          </cell>
          <cell r="AW45">
            <v>0</v>
          </cell>
          <cell r="AX45">
            <v>0</v>
          </cell>
          <cell r="AY45"/>
          <cell r="AZ45">
            <v>2</v>
          </cell>
          <cell r="BA45"/>
          <cell r="BB45">
            <v>3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>
            <v>1</v>
          </cell>
          <cell r="CA45">
            <v>0</v>
          </cell>
          <cell r="CB45">
            <v>0</v>
          </cell>
          <cell r="CC45"/>
          <cell r="CD45">
            <v>2</v>
          </cell>
          <cell r="CE45"/>
          <cell r="CF45">
            <v>4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4</v>
          </cell>
          <cell r="CO45">
            <v>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3</v>
          </cell>
          <cell r="R46">
            <v>8</v>
          </cell>
          <cell r="S46">
            <v>4</v>
          </cell>
          <cell r="T46">
            <v>5</v>
          </cell>
          <cell r="U46"/>
          <cell r="V46">
            <v>47</v>
          </cell>
          <cell r="W46"/>
          <cell r="X46">
            <v>83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>
            <v>2</v>
          </cell>
          <cell r="AH46">
            <v>7</v>
          </cell>
          <cell r="AI46">
            <v>0</v>
          </cell>
          <cell r="AJ46"/>
          <cell r="AK46">
            <v>16</v>
          </cell>
          <cell r="AL46"/>
          <cell r="AM46">
            <v>29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1</v>
          </cell>
          <cell r="AX46">
            <v>0</v>
          </cell>
          <cell r="AY46"/>
          <cell r="AZ46">
            <v>2</v>
          </cell>
          <cell r="BA46"/>
          <cell r="BB46">
            <v>3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1</v>
          </cell>
          <cell r="CB46">
            <v>0</v>
          </cell>
          <cell r="CC46"/>
          <cell r="CD46">
            <v>1</v>
          </cell>
          <cell r="CE46"/>
          <cell r="CF46">
            <v>2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3</v>
          </cell>
          <cell r="CO46">
            <v>10</v>
          </cell>
          <cell r="CP46">
            <v>13</v>
          </cell>
          <cell r="CQ46">
            <v>5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4</v>
          </cell>
          <cell r="AG47">
            <v>3</v>
          </cell>
          <cell r="AH47">
            <v>0</v>
          </cell>
          <cell r="AI47">
            <v>0</v>
          </cell>
          <cell r="AJ47"/>
          <cell r="AK47">
            <v>17</v>
          </cell>
          <cell r="AL47"/>
          <cell r="AM47">
            <v>30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4</v>
          </cell>
          <cell r="CO47">
            <v>3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</v>
          </cell>
          <cell r="T48">
            <v>0</v>
          </cell>
          <cell r="U48"/>
          <cell r="V48">
            <v>6</v>
          </cell>
          <cell r="W48"/>
          <cell r="X48">
            <v>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1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/>
          <cell r="AK49">
            <v>1</v>
          </cell>
          <cell r="AL49"/>
          <cell r="AM49">
            <v>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>
            <v>2</v>
          </cell>
          <cell r="AH50">
            <v>2</v>
          </cell>
          <cell r="AI50">
            <v>0</v>
          </cell>
          <cell r="AJ50"/>
          <cell r="AK50">
            <v>14</v>
          </cell>
          <cell r="AL50"/>
          <cell r="AM50">
            <v>27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2</v>
          </cell>
          <cell r="CP50">
            <v>2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2</v>
          </cell>
          <cell r="AG51">
            <v>0</v>
          </cell>
          <cell r="AH51">
            <v>0</v>
          </cell>
          <cell r="AI51">
            <v>0</v>
          </cell>
          <cell r="AJ51"/>
          <cell r="AK51">
            <v>11</v>
          </cell>
          <cell r="AL51"/>
          <cell r="AM51">
            <v>21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2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3</v>
          </cell>
          <cell r="T52">
            <v>1</v>
          </cell>
          <cell r="U52"/>
          <cell r="V52">
            <v>10</v>
          </cell>
          <cell r="W52"/>
          <cell r="X52">
            <v>17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/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/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3</v>
          </cell>
          <cell r="CQ52">
            <v>1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>
            <v>1</v>
          </cell>
          <cell r="S53">
            <v>5</v>
          </cell>
          <cell r="T53">
            <v>1</v>
          </cell>
          <cell r="U53"/>
          <cell r="V53">
            <v>10</v>
          </cell>
          <cell r="W53"/>
          <cell r="X53">
            <v>20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>
            <v>7</v>
          </cell>
          <cell r="AH53">
            <v>1</v>
          </cell>
          <cell r="AI53">
            <v>8</v>
          </cell>
          <cell r="AJ53"/>
          <cell r="AK53">
            <v>51</v>
          </cell>
          <cell r="AL53"/>
          <cell r="AM53">
            <v>96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1</v>
          </cell>
          <cell r="CB53">
            <v>0</v>
          </cell>
          <cell r="CC53"/>
          <cell r="CD53">
            <v>1</v>
          </cell>
          <cell r="CE53"/>
          <cell r="CF53">
            <v>2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8</v>
          </cell>
          <cell r="CP53">
            <v>7</v>
          </cell>
          <cell r="CQ53">
            <v>9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>
            <v>7</v>
          </cell>
          <cell r="AH54">
            <v>6</v>
          </cell>
          <cell r="AI54">
            <v>1</v>
          </cell>
          <cell r="AJ54"/>
          <cell r="AK54">
            <v>46</v>
          </cell>
          <cell r="AL54"/>
          <cell r="AM54">
            <v>91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/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7</v>
          </cell>
          <cell r="CP54">
            <v>6</v>
          </cell>
          <cell r="CQ54">
            <v>1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16</v>
          </cell>
          <cell r="R55">
            <v>11</v>
          </cell>
          <cell r="S55">
            <v>10</v>
          </cell>
          <cell r="T55">
            <v>3</v>
          </cell>
          <cell r="U55"/>
          <cell r="V55">
            <v>160</v>
          </cell>
          <cell r="W55"/>
          <cell r="X55">
            <v>308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27</v>
          </cell>
          <cell r="AG55">
            <v>13</v>
          </cell>
          <cell r="AH55">
            <v>14</v>
          </cell>
          <cell r="AI55">
            <v>6</v>
          </cell>
          <cell r="AJ55"/>
          <cell r="AK55">
            <v>229</v>
          </cell>
          <cell r="AL55"/>
          <cell r="AM55">
            <v>433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/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>
            <v>0</v>
          </cell>
          <cell r="CA55">
            <v>0</v>
          </cell>
          <cell r="CB55">
            <v>0</v>
          </cell>
          <cell r="CC55"/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44</v>
          </cell>
          <cell r="CO55">
            <v>24</v>
          </cell>
          <cell r="CP55">
            <v>24</v>
          </cell>
          <cell r="CQ55">
            <v>9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>
            <v>0</v>
          </cell>
          <cell r="S56">
            <v>1</v>
          </cell>
          <cell r="T56">
            <v>0</v>
          </cell>
          <cell r="U56"/>
          <cell r="V56">
            <v>2</v>
          </cell>
          <cell r="W56"/>
          <cell r="X56">
            <v>4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5</v>
          </cell>
          <cell r="AJ56"/>
          <cell r="AK56">
            <v>6</v>
          </cell>
          <cell r="AL56"/>
          <cell r="AM56">
            <v>11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/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1</v>
          </cell>
          <cell r="CQ56">
            <v>5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17</v>
          </cell>
          <cell r="R57">
            <v>13</v>
          </cell>
          <cell r="S57">
            <v>6</v>
          </cell>
          <cell r="T57">
            <v>16</v>
          </cell>
          <cell r="U57"/>
          <cell r="V57">
            <v>89</v>
          </cell>
          <cell r="W57"/>
          <cell r="X57">
            <v>169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61</v>
          </cell>
          <cell r="AG57">
            <v>65</v>
          </cell>
          <cell r="AH57">
            <v>72</v>
          </cell>
          <cell r="AI57">
            <v>23</v>
          </cell>
          <cell r="AJ57"/>
          <cell r="AK57">
            <v>692</v>
          </cell>
          <cell r="AL57"/>
          <cell r="AM57">
            <v>1249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/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2</v>
          </cell>
          <cell r="BZ57">
            <v>12</v>
          </cell>
          <cell r="CA57">
            <v>14</v>
          </cell>
          <cell r="CB57">
            <v>2</v>
          </cell>
          <cell r="CC57"/>
          <cell r="CD57">
            <v>40</v>
          </cell>
          <cell r="CE57"/>
          <cell r="CF57">
            <v>76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80</v>
          </cell>
          <cell r="CO57">
            <v>90</v>
          </cell>
          <cell r="CP57">
            <v>92</v>
          </cell>
          <cell r="CQ57">
            <v>41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15</v>
          </cell>
          <cell r="R58">
            <v>10</v>
          </cell>
          <cell r="S58">
            <v>1</v>
          </cell>
          <cell r="T58">
            <v>0</v>
          </cell>
          <cell r="U58"/>
          <cell r="V58">
            <v>107</v>
          </cell>
          <cell r="W58"/>
          <cell r="X58">
            <v>201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>
            <v>23</v>
          </cell>
          <cell r="AH58">
            <v>3</v>
          </cell>
          <cell r="AI58">
            <v>0</v>
          </cell>
          <cell r="AJ58"/>
          <cell r="AK58">
            <v>98</v>
          </cell>
          <cell r="AL58"/>
          <cell r="AM58">
            <v>193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>
            <v>0</v>
          </cell>
          <cell r="AW58">
            <v>0</v>
          </cell>
          <cell r="AX58">
            <v>0</v>
          </cell>
          <cell r="AY58"/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>
            <v>1</v>
          </cell>
          <cell r="CA58">
            <v>1</v>
          </cell>
          <cell r="CB58">
            <v>0</v>
          </cell>
          <cell r="CC58"/>
          <cell r="CD58">
            <v>6</v>
          </cell>
          <cell r="CE58"/>
          <cell r="CF58">
            <v>12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34</v>
          </cell>
          <cell r="CO58">
            <v>34</v>
          </cell>
          <cell r="CP58">
            <v>5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8</v>
          </cell>
          <cell r="R59">
            <v>7</v>
          </cell>
          <cell r="S59">
            <v>2</v>
          </cell>
          <cell r="T59">
            <v>0</v>
          </cell>
          <cell r="U59"/>
          <cell r="V59">
            <v>37</v>
          </cell>
          <cell r="W59"/>
          <cell r="X59">
            <v>73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4</v>
          </cell>
          <cell r="AG59">
            <v>0</v>
          </cell>
          <cell r="AH59">
            <v>8</v>
          </cell>
          <cell r="AI59">
            <v>0</v>
          </cell>
          <cell r="AJ59"/>
          <cell r="AK59">
            <v>61</v>
          </cell>
          <cell r="AL59"/>
          <cell r="AM59">
            <v>112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/>
          <cell r="AZ59">
            <v>1</v>
          </cell>
          <cell r="BA59"/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12</v>
          </cell>
          <cell r="CO59">
            <v>7</v>
          </cell>
          <cell r="CP59">
            <v>10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10</v>
          </cell>
          <cell r="W60"/>
          <cell r="X60">
            <v>19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>
            <v>10</v>
          </cell>
          <cell r="AH60">
            <v>0</v>
          </cell>
          <cell r="AI60">
            <v>0</v>
          </cell>
          <cell r="AJ60"/>
          <cell r="AK60">
            <v>37</v>
          </cell>
          <cell r="AL60"/>
          <cell r="AM60">
            <v>71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2</v>
          </cell>
          <cell r="CO60">
            <v>10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>
            <v>3</v>
          </cell>
          <cell r="S61">
            <v>3</v>
          </cell>
          <cell r="T61">
            <v>0</v>
          </cell>
          <cell r="U61"/>
          <cell r="V61">
            <v>13</v>
          </cell>
          <cell r="W61"/>
          <cell r="X61">
            <v>22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>
            <v>3</v>
          </cell>
          <cell r="AH61">
            <v>5</v>
          </cell>
          <cell r="AI61">
            <v>3</v>
          </cell>
          <cell r="AJ61"/>
          <cell r="AK61">
            <v>44</v>
          </cell>
          <cell r="AL61"/>
          <cell r="AM61">
            <v>83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6</v>
          </cell>
          <cell r="CP61">
            <v>8</v>
          </cell>
          <cell r="CQ61">
            <v>3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>
            <v>1</v>
          </cell>
          <cell r="S62">
            <v>1</v>
          </cell>
          <cell r="T62">
            <v>0</v>
          </cell>
          <cell r="U62"/>
          <cell r="V62">
            <v>10</v>
          </cell>
          <cell r="W62"/>
          <cell r="X62">
            <v>18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7</v>
          </cell>
          <cell r="AG62">
            <v>2</v>
          </cell>
          <cell r="AH62">
            <v>4</v>
          </cell>
          <cell r="AI62">
            <v>0</v>
          </cell>
          <cell r="AJ62"/>
          <cell r="AK62">
            <v>42</v>
          </cell>
          <cell r="AL62"/>
          <cell r="AM62">
            <v>79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7</v>
          </cell>
          <cell r="CO62">
            <v>3</v>
          </cell>
          <cell r="CP62">
            <v>5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>
            <v>6</v>
          </cell>
          <cell r="S63">
            <v>0</v>
          </cell>
          <cell r="T63">
            <v>0</v>
          </cell>
          <cell r="U63"/>
          <cell r="V63">
            <v>43</v>
          </cell>
          <cell r="W63"/>
          <cell r="X63">
            <v>75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/>
          <cell r="AK63">
            <v>3</v>
          </cell>
          <cell r="AL63"/>
          <cell r="AM63">
            <v>6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6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3</v>
          </cell>
          <cell r="R64">
            <v>6</v>
          </cell>
          <cell r="S64">
            <v>7</v>
          </cell>
          <cell r="T64">
            <v>0</v>
          </cell>
          <cell r="U64"/>
          <cell r="V64">
            <v>41</v>
          </cell>
          <cell r="W64"/>
          <cell r="X64">
            <v>77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6</v>
          </cell>
          <cell r="AG64">
            <v>1</v>
          </cell>
          <cell r="AH64">
            <v>0</v>
          </cell>
          <cell r="AI64">
            <v>0</v>
          </cell>
          <cell r="AJ64"/>
          <cell r="AK64">
            <v>28</v>
          </cell>
          <cell r="AL64"/>
          <cell r="AM64">
            <v>54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/>
          <cell r="AZ64">
            <v>1</v>
          </cell>
          <cell r="BA64"/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/>
          <cell r="CD64">
            <v>2</v>
          </cell>
          <cell r="CE64"/>
          <cell r="CF64">
            <v>4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9</v>
          </cell>
          <cell r="CO64">
            <v>7</v>
          </cell>
          <cell r="CP64">
            <v>7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3</v>
          </cell>
          <cell r="T65">
            <v>0</v>
          </cell>
          <cell r="U65"/>
          <cell r="V65">
            <v>9</v>
          </cell>
          <cell r="W65"/>
          <cell r="X65">
            <v>17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1</v>
          </cell>
          <cell r="AF65">
            <v>6</v>
          </cell>
          <cell r="AG65">
            <v>8</v>
          </cell>
          <cell r="AH65">
            <v>5</v>
          </cell>
          <cell r="AI65">
            <v>1</v>
          </cell>
          <cell r="AJ65"/>
          <cell r="AK65">
            <v>53</v>
          </cell>
          <cell r="AL65"/>
          <cell r="AM65">
            <v>99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1</v>
          </cell>
          <cell r="CN65">
            <v>6</v>
          </cell>
          <cell r="CO65">
            <v>8</v>
          </cell>
          <cell r="CP65">
            <v>8</v>
          </cell>
          <cell r="CQ65">
            <v>1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11</v>
          </cell>
          <cell r="R66">
            <v>23</v>
          </cell>
          <cell r="S66">
            <v>14</v>
          </cell>
          <cell r="T66">
            <v>21</v>
          </cell>
          <cell r="U66"/>
          <cell r="V66">
            <v>83</v>
          </cell>
          <cell r="W66"/>
          <cell r="X66">
            <v>163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0</v>
          </cell>
          <cell r="AG66">
            <v>7</v>
          </cell>
          <cell r="AH66">
            <v>3</v>
          </cell>
          <cell r="AI66">
            <v>3</v>
          </cell>
          <cell r="AJ66"/>
          <cell r="AK66">
            <v>101</v>
          </cell>
          <cell r="AL66"/>
          <cell r="AM66">
            <v>195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11</v>
          </cell>
          <cell r="CO66">
            <v>30</v>
          </cell>
          <cell r="CP66">
            <v>17</v>
          </cell>
          <cell r="CQ66">
            <v>24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>
            <v>1</v>
          </cell>
          <cell r="S67">
            <v>3</v>
          </cell>
          <cell r="T67">
            <v>1</v>
          </cell>
          <cell r="U67"/>
          <cell r="V67">
            <v>21</v>
          </cell>
          <cell r="W67"/>
          <cell r="X67">
            <v>42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>
            <v>29</v>
          </cell>
          <cell r="AH67">
            <v>14</v>
          </cell>
          <cell r="AI67">
            <v>3</v>
          </cell>
          <cell r="AJ67"/>
          <cell r="AK67">
            <v>182</v>
          </cell>
          <cell r="AL67"/>
          <cell r="AM67">
            <v>334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>
            <v>1</v>
          </cell>
          <cell r="AW67">
            <v>0</v>
          </cell>
          <cell r="AX67">
            <v>0</v>
          </cell>
          <cell r="AY67"/>
          <cell r="AZ67">
            <v>2</v>
          </cell>
          <cell r="BA67"/>
          <cell r="BB67">
            <v>4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>
            <v>0</v>
          </cell>
          <cell r="BL67">
            <v>0</v>
          </cell>
          <cell r="BM67">
            <v>0</v>
          </cell>
          <cell r="BN67"/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31</v>
          </cell>
          <cell r="CP67">
            <v>17</v>
          </cell>
          <cell r="CQ67">
            <v>4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61</v>
          </cell>
          <cell r="R68">
            <v>60</v>
          </cell>
          <cell r="S68">
            <v>40</v>
          </cell>
          <cell r="T68">
            <v>7</v>
          </cell>
          <cell r="U68"/>
          <cell r="V68">
            <v>377</v>
          </cell>
          <cell r="W68"/>
          <cell r="X68">
            <v>711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22</v>
          </cell>
          <cell r="AG68">
            <v>17</v>
          </cell>
          <cell r="AH68">
            <v>23</v>
          </cell>
          <cell r="AI68">
            <v>4</v>
          </cell>
          <cell r="AJ68"/>
          <cell r="AK68">
            <v>185</v>
          </cell>
          <cell r="AL68"/>
          <cell r="AM68">
            <v>349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1</v>
          </cell>
          <cell r="AX68">
            <v>0</v>
          </cell>
          <cell r="AY68"/>
          <cell r="AZ68">
            <v>6</v>
          </cell>
          <cell r="BA68"/>
          <cell r="BB68">
            <v>11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/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2</v>
          </cell>
          <cell r="BZ68">
            <v>8</v>
          </cell>
          <cell r="CA68">
            <v>1</v>
          </cell>
          <cell r="CB68">
            <v>0</v>
          </cell>
          <cell r="CC68"/>
          <cell r="CD68">
            <v>47</v>
          </cell>
          <cell r="CE68"/>
          <cell r="CF68">
            <v>83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85</v>
          </cell>
          <cell r="CO68">
            <v>85</v>
          </cell>
          <cell r="CP68">
            <v>65</v>
          </cell>
          <cell r="CQ68">
            <v>11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15</v>
          </cell>
          <cell r="R69">
            <v>5</v>
          </cell>
          <cell r="S69">
            <v>3</v>
          </cell>
          <cell r="T69">
            <v>4</v>
          </cell>
          <cell r="U69"/>
          <cell r="V69">
            <v>48</v>
          </cell>
          <cell r="W69"/>
          <cell r="X69">
            <v>95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7</v>
          </cell>
          <cell r="AG69">
            <v>5</v>
          </cell>
          <cell r="AH69">
            <v>12</v>
          </cell>
          <cell r="AI69">
            <v>9</v>
          </cell>
          <cell r="AJ69"/>
          <cell r="AK69">
            <v>160</v>
          </cell>
          <cell r="AL69"/>
          <cell r="AM69">
            <v>276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/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22</v>
          </cell>
          <cell r="CO69">
            <v>10</v>
          </cell>
          <cell r="CP69">
            <v>15</v>
          </cell>
          <cell r="CQ69">
            <v>13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8</v>
          </cell>
          <cell r="P70">
            <v>6</v>
          </cell>
          <cell r="Q70">
            <v>2</v>
          </cell>
          <cell r="R70">
            <v>1</v>
          </cell>
          <cell r="S70">
            <v>6</v>
          </cell>
          <cell r="T70">
            <v>5</v>
          </cell>
          <cell r="U70"/>
          <cell r="V70">
            <v>57</v>
          </cell>
          <cell r="W70"/>
          <cell r="X70">
            <v>105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6</v>
          </cell>
          <cell r="AG70">
            <v>23</v>
          </cell>
          <cell r="AH70">
            <v>22</v>
          </cell>
          <cell r="AI70">
            <v>7</v>
          </cell>
          <cell r="AJ70"/>
          <cell r="AK70">
            <v>149</v>
          </cell>
          <cell r="AL70"/>
          <cell r="AM70">
            <v>280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7</v>
          </cell>
          <cell r="AU70">
            <v>3</v>
          </cell>
          <cell r="AV70">
            <v>13</v>
          </cell>
          <cell r="AW70">
            <v>7</v>
          </cell>
          <cell r="AX70">
            <v>3</v>
          </cell>
          <cell r="AY70"/>
          <cell r="AZ70">
            <v>53</v>
          </cell>
          <cell r="BA70"/>
          <cell r="BB70">
            <v>95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/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>
            <v>0</v>
          </cell>
          <cell r="CA70">
            <v>3</v>
          </cell>
          <cell r="CB70">
            <v>1</v>
          </cell>
          <cell r="CC70"/>
          <cell r="CD70">
            <v>19</v>
          </cell>
          <cell r="CE70"/>
          <cell r="CF70">
            <v>34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26</v>
          </cell>
          <cell r="CM70">
            <v>37</v>
          </cell>
          <cell r="CN70">
            <v>12</v>
          </cell>
          <cell r="CO70">
            <v>37</v>
          </cell>
          <cell r="CP70">
            <v>38</v>
          </cell>
          <cell r="CQ70">
            <v>16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>
            <v>2</v>
          </cell>
          <cell r="S71">
            <v>5</v>
          </cell>
          <cell r="T71">
            <v>0</v>
          </cell>
          <cell r="U71"/>
          <cell r="V71">
            <v>45</v>
          </cell>
          <cell r="W71"/>
          <cell r="X71">
            <v>83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3</v>
          </cell>
          <cell r="AG71">
            <v>1</v>
          </cell>
          <cell r="AH71">
            <v>2</v>
          </cell>
          <cell r="AI71">
            <v>1</v>
          </cell>
          <cell r="AJ71"/>
          <cell r="AK71">
            <v>40</v>
          </cell>
          <cell r="AL71"/>
          <cell r="AM71">
            <v>70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3</v>
          </cell>
          <cell r="CO71">
            <v>3</v>
          </cell>
          <cell r="CP71">
            <v>7</v>
          </cell>
          <cell r="CQ71">
            <v>1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3</v>
          </cell>
          <cell r="P72">
            <v>1</v>
          </cell>
          <cell r="Q72">
            <v>4</v>
          </cell>
          <cell r="R72">
            <v>2</v>
          </cell>
          <cell r="S72">
            <v>2</v>
          </cell>
          <cell r="T72">
            <v>1</v>
          </cell>
          <cell r="U72"/>
          <cell r="V72">
            <v>27</v>
          </cell>
          <cell r="W72"/>
          <cell r="X72">
            <v>48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3</v>
          </cell>
          <cell r="AE72">
            <v>0</v>
          </cell>
          <cell r="AF72">
            <v>3</v>
          </cell>
          <cell r="AG72">
            <v>0</v>
          </cell>
          <cell r="AH72">
            <v>0</v>
          </cell>
          <cell r="AI72">
            <v>3</v>
          </cell>
          <cell r="AJ72"/>
          <cell r="AK72">
            <v>18</v>
          </cell>
          <cell r="AL72"/>
          <cell r="AM72">
            <v>35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>
            <v>1</v>
          </cell>
          <cell r="CA72">
            <v>5</v>
          </cell>
          <cell r="CB72">
            <v>2</v>
          </cell>
          <cell r="CC72"/>
          <cell r="CD72">
            <v>17</v>
          </cell>
          <cell r="CE72"/>
          <cell r="CF72">
            <v>33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7</v>
          </cell>
          <cell r="CM72">
            <v>3</v>
          </cell>
          <cell r="CN72">
            <v>7</v>
          </cell>
          <cell r="CO72">
            <v>3</v>
          </cell>
          <cell r="CP72">
            <v>7</v>
          </cell>
          <cell r="CQ72">
            <v>6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3</v>
          </cell>
          <cell r="R73">
            <v>0</v>
          </cell>
          <cell r="S73">
            <v>5</v>
          </cell>
          <cell r="T73">
            <v>2</v>
          </cell>
          <cell r="U73"/>
          <cell r="V73">
            <v>56</v>
          </cell>
          <cell r="W73"/>
          <cell r="X73">
            <v>106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4</v>
          </cell>
          <cell r="AG73">
            <v>7</v>
          </cell>
          <cell r="AH73">
            <v>2</v>
          </cell>
          <cell r="AI73">
            <v>0</v>
          </cell>
          <cell r="AJ73"/>
          <cell r="AK73">
            <v>57</v>
          </cell>
          <cell r="AL73"/>
          <cell r="AM73">
            <v>103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>
            <v>1</v>
          </cell>
          <cell r="AW73">
            <v>0</v>
          </cell>
          <cell r="AX73">
            <v>0</v>
          </cell>
          <cell r="AY73"/>
          <cell r="AZ73">
            <v>6</v>
          </cell>
          <cell r="BA73"/>
          <cell r="BB73">
            <v>12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1</v>
          </cell>
          <cell r="BZ73">
            <v>0</v>
          </cell>
          <cell r="CA73">
            <v>1</v>
          </cell>
          <cell r="CB73">
            <v>0</v>
          </cell>
          <cell r="CC73"/>
          <cell r="CD73">
            <v>5</v>
          </cell>
          <cell r="CE73"/>
          <cell r="CF73">
            <v>10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8</v>
          </cell>
          <cell r="CO73">
            <v>8</v>
          </cell>
          <cell r="CP73">
            <v>8</v>
          </cell>
          <cell r="CQ73">
            <v>2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22</v>
          </cell>
          <cell r="Q74">
            <v>12</v>
          </cell>
          <cell r="R74">
            <v>1</v>
          </cell>
          <cell r="S74">
            <v>5</v>
          </cell>
          <cell r="T74">
            <v>0</v>
          </cell>
          <cell r="U74"/>
          <cell r="V74">
            <v>118</v>
          </cell>
          <cell r="W74"/>
          <cell r="X74">
            <v>223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9</v>
          </cell>
          <cell r="AG74">
            <v>10</v>
          </cell>
          <cell r="AH74">
            <v>17</v>
          </cell>
          <cell r="AI74">
            <v>1</v>
          </cell>
          <cell r="AJ74"/>
          <cell r="AK74">
            <v>83</v>
          </cell>
          <cell r="AL74"/>
          <cell r="AM74">
            <v>162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1</v>
          </cell>
          <cell r="AW74">
            <v>1</v>
          </cell>
          <cell r="AX74">
            <v>0</v>
          </cell>
          <cell r="AY74"/>
          <cell r="AZ74">
            <v>24</v>
          </cell>
          <cell r="BA74"/>
          <cell r="BB74">
            <v>37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45</v>
          </cell>
          <cell r="CN74">
            <v>23</v>
          </cell>
          <cell r="CO74">
            <v>12</v>
          </cell>
          <cell r="CP74">
            <v>23</v>
          </cell>
          <cell r="CQ74">
            <v>1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6</v>
          </cell>
          <cell r="R75">
            <v>4</v>
          </cell>
          <cell r="S75">
            <v>3</v>
          </cell>
          <cell r="T75">
            <v>0</v>
          </cell>
          <cell r="U75"/>
          <cell r="V75">
            <v>35</v>
          </cell>
          <cell r="W75"/>
          <cell r="X75">
            <v>69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14</v>
          </cell>
          <cell r="AG75">
            <v>8</v>
          </cell>
          <cell r="AH75">
            <v>8</v>
          </cell>
          <cell r="AI75">
            <v>2</v>
          </cell>
          <cell r="AJ75"/>
          <cell r="AK75">
            <v>55</v>
          </cell>
          <cell r="AL75"/>
          <cell r="AM75">
            <v>110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0</v>
          </cell>
          <cell r="CA75">
            <v>0</v>
          </cell>
          <cell r="CB75">
            <v>1</v>
          </cell>
          <cell r="CC75"/>
          <cell r="CD75">
            <v>3</v>
          </cell>
          <cell r="CE75"/>
          <cell r="CF75">
            <v>5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21</v>
          </cell>
          <cell r="CO75">
            <v>12</v>
          </cell>
          <cell r="CP75">
            <v>11</v>
          </cell>
          <cell r="CQ75">
            <v>3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1</v>
          </cell>
          <cell r="R76">
            <v>5</v>
          </cell>
          <cell r="S76">
            <v>3</v>
          </cell>
          <cell r="T76">
            <v>0</v>
          </cell>
          <cell r="U76"/>
          <cell r="V76">
            <v>66</v>
          </cell>
          <cell r="W76"/>
          <cell r="X76">
            <v>110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3</v>
          </cell>
          <cell r="AG76">
            <v>2</v>
          </cell>
          <cell r="AH76">
            <v>1</v>
          </cell>
          <cell r="AI76">
            <v>0</v>
          </cell>
          <cell r="AJ76"/>
          <cell r="AK76">
            <v>49</v>
          </cell>
          <cell r="AL76"/>
          <cell r="AM76">
            <v>91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/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/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4</v>
          </cell>
          <cell r="CO76">
            <v>7</v>
          </cell>
          <cell r="CP76">
            <v>4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2</v>
          </cell>
          <cell r="U77"/>
          <cell r="V77">
            <v>7</v>
          </cell>
          <cell r="W77"/>
          <cell r="X77">
            <v>14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>
            <v>2</v>
          </cell>
          <cell r="AH77">
            <v>3</v>
          </cell>
          <cell r="AI77">
            <v>6</v>
          </cell>
          <cell r="AJ77"/>
          <cell r="AK77">
            <v>50</v>
          </cell>
          <cell r="AL77"/>
          <cell r="AM77">
            <v>87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/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2</v>
          </cell>
          <cell r="CA77">
            <v>0</v>
          </cell>
          <cell r="CB77">
            <v>6</v>
          </cell>
          <cell r="CC77"/>
          <cell r="CD77">
            <v>9</v>
          </cell>
          <cell r="CE77"/>
          <cell r="CF77">
            <v>18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4</v>
          </cell>
          <cell r="CP77">
            <v>3</v>
          </cell>
          <cell r="CQ77">
            <v>14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>
            <v>5</v>
          </cell>
          <cell r="S78">
            <v>7</v>
          </cell>
          <cell r="T78">
            <v>2</v>
          </cell>
          <cell r="U78"/>
          <cell r="V78">
            <v>52</v>
          </cell>
          <cell r="W78"/>
          <cell r="X78">
            <v>86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3</v>
          </cell>
          <cell r="AG78">
            <v>5</v>
          </cell>
          <cell r="AH78">
            <v>0</v>
          </cell>
          <cell r="AI78">
            <v>1</v>
          </cell>
          <cell r="AJ78"/>
          <cell r="AK78">
            <v>22</v>
          </cell>
          <cell r="AL78"/>
          <cell r="AM78">
            <v>40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5</v>
          </cell>
          <cell r="CO78">
            <v>10</v>
          </cell>
          <cell r="CP78">
            <v>7</v>
          </cell>
          <cell r="CQ78">
            <v>3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>
            <v>7</v>
          </cell>
          <cell r="S79">
            <v>11</v>
          </cell>
          <cell r="T79">
            <v>0</v>
          </cell>
          <cell r="U79"/>
          <cell r="V79">
            <v>117</v>
          </cell>
          <cell r="W79"/>
          <cell r="X79">
            <v>209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>
            <v>2</v>
          </cell>
          <cell r="AH79">
            <v>13</v>
          </cell>
          <cell r="AI79">
            <v>0</v>
          </cell>
          <cell r="AJ79"/>
          <cell r="AK79">
            <v>100</v>
          </cell>
          <cell r="AL79"/>
          <cell r="AM79">
            <v>167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9</v>
          </cell>
          <cell r="CP79">
            <v>24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34</v>
          </cell>
          <cell r="O80">
            <v>7</v>
          </cell>
          <cell r="P80">
            <v>24</v>
          </cell>
          <cell r="Q80">
            <v>9</v>
          </cell>
          <cell r="R80">
            <v>7</v>
          </cell>
          <cell r="S80">
            <v>3</v>
          </cell>
          <cell r="T80">
            <v>0</v>
          </cell>
          <cell r="U80"/>
          <cell r="V80">
            <v>97</v>
          </cell>
          <cell r="W80"/>
          <cell r="X80">
            <v>192</v>
          </cell>
          <cell r="Y80">
            <v>29</v>
          </cell>
          <cell r="Z80">
            <v>21</v>
          </cell>
          <cell r="AA80">
            <v>8</v>
          </cell>
          <cell r="AB80">
            <v>31</v>
          </cell>
          <cell r="AC80">
            <v>16</v>
          </cell>
          <cell r="AD80">
            <v>47</v>
          </cell>
          <cell r="AE80">
            <v>40</v>
          </cell>
          <cell r="AF80">
            <v>17</v>
          </cell>
          <cell r="AG80">
            <v>37</v>
          </cell>
          <cell r="AH80">
            <v>24</v>
          </cell>
          <cell r="AI80">
            <v>14</v>
          </cell>
          <cell r="AJ80"/>
          <cell r="AK80">
            <v>284</v>
          </cell>
          <cell r="AL80"/>
          <cell r="AM80">
            <v>518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/>
          <cell r="AZ80">
            <v>6</v>
          </cell>
          <cell r="BA80"/>
          <cell r="BB80">
            <v>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2</v>
          </cell>
          <cell r="BX80">
            <v>3</v>
          </cell>
          <cell r="BY80">
            <v>1</v>
          </cell>
          <cell r="BZ80">
            <v>2</v>
          </cell>
          <cell r="CA80">
            <v>1</v>
          </cell>
          <cell r="CB80">
            <v>0</v>
          </cell>
          <cell r="CC80"/>
          <cell r="CD80">
            <v>13</v>
          </cell>
          <cell r="CE80"/>
          <cell r="CF80">
            <v>24</v>
          </cell>
          <cell r="CG80">
            <v>34</v>
          </cell>
          <cell r="CH80">
            <v>23</v>
          </cell>
          <cell r="CI80">
            <v>12</v>
          </cell>
          <cell r="CJ80">
            <v>41</v>
          </cell>
          <cell r="CK80">
            <v>51</v>
          </cell>
          <cell r="CL80">
            <v>56</v>
          </cell>
          <cell r="CM80">
            <v>68</v>
          </cell>
          <cell r="CN80">
            <v>27</v>
          </cell>
          <cell r="CO80">
            <v>46</v>
          </cell>
          <cell r="CP80">
            <v>28</v>
          </cell>
          <cell r="CQ80">
            <v>14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5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13</v>
          </cell>
          <cell r="W81"/>
          <cell r="X81">
            <v>24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20</v>
          </cell>
          <cell r="AG81">
            <v>4</v>
          </cell>
          <cell r="AH81">
            <v>1</v>
          </cell>
          <cell r="AI81">
            <v>0</v>
          </cell>
          <cell r="AJ81"/>
          <cell r="AK81">
            <v>88</v>
          </cell>
          <cell r="AL81"/>
          <cell r="AM81">
            <v>150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/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25</v>
          </cell>
          <cell r="CO81">
            <v>4</v>
          </cell>
          <cell r="CP81">
            <v>1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/>
          <cell r="V82">
            <v>3</v>
          </cell>
          <cell r="W82"/>
          <cell r="X82">
            <v>4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19</v>
          </cell>
          <cell r="AF82">
            <v>11</v>
          </cell>
          <cell r="AG82">
            <v>9</v>
          </cell>
          <cell r="AH82">
            <v>10</v>
          </cell>
          <cell r="AI82">
            <v>0</v>
          </cell>
          <cell r="AJ82"/>
          <cell r="AK82">
            <v>105</v>
          </cell>
          <cell r="AL82"/>
          <cell r="AM82">
            <v>190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>
            <v>0</v>
          </cell>
          <cell r="AW82">
            <v>0</v>
          </cell>
          <cell r="AX82">
            <v>0</v>
          </cell>
          <cell r="AY82"/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20</v>
          </cell>
          <cell r="CN82">
            <v>12</v>
          </cell>
          <cell r="CO82">
            <v>9</v>
          </cell>
          <cell r="CP82">
            <v>11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2</v>
          </cell>
          <cell r="Q83">
            <v>4</v>
          </cell>
          <cell r="R83">
            <v>1</v>
          </cell>
          <cell r="S83">
            <v>0</v>
          </cell>
          <cell r="T83">
            <v>0</v>
          </cell>
          <cell r="U83"/>
          <cell r="V83">
            <v>11</v>
          </cell>
          <cell r="W83"/>
          <cell r="X83">
            <v>21</v>
          </cell>
          <cell r="Y83">
            <v>3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3</v>
          </cell>
          <cell r="AF83">
            <v>4</v>
          </cell>
          <cell r="AG83">
            <v>5</v>
          </cell>
          <cell r="AH83">
            <v>0</v>
          </cell>
          <cell r="AI83">
            <v>0</v>
          </cell>
          <cell r="AJ83"/>
          <cell r="AK83">
            <v>32</v>
          </cell>
          <cell r="AL83"/>
          <cell r="AM83">
            <v>60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</v>
          </cell>
          <cell r="BZ83">
            <v>1</v>
          </cell>
          <cell r="CA83">
            <v>0</v>
          </cell>
          <cell r="CB83">
            <v>0</v>
          </cell>
          <cell r="CC83"/>
          <cell r="CD83">
            <v>3</v>
          </cell>
          <cell r="CE83"/>
          <cell r="CF83">
            <v>6</v>
          </cell>
          <cell r="CG83">
            <v>4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5</v>
          </cell>
          <cell r="CN83">
            <v>10</v>
          </cell>
          <cell r="CO83">
            <v>7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1</v>
          </cell>
          <cell r="W84"/>
          <cell r="X84">
            <v>2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8</v>
          </cell>
          <cell r="AD84">
            <v>0</v>
          </cell>
          <cell r="AE84">
            <v>4</v>
          </cell>
          <cell r="AF84">
            <v>5</v>
          </cell>
          <cell r="AG84">
            <v>0</v>
          </cell>
          <cell r="AH84">
            <v>2</v>
          </cell>
          <cell r="AI84">
            <v>0</v>
          </cell>
          <cell r="AJ84"/>
          <cell r="AK84">
            <v>28</v>
          </cell>
          <cell r="AL84"/>
          <cell r="AM84">
            <v>50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9</v>
          </cell>
          <cell r="CL84">
            <v>0</v>
          </cell>
          <cell r="CM84">
            <v>4</v>
          </cell>
          <cell r="CN84">
            <v>5</v>
          </cell>
          <cell r="CO84">
            <v>0</v>
          </cell>
          <cell r="CP84">
            <v>2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2</v>
          </cell>
          <cell r="S85">
            <v>0</v>
          </cell>
          <cell r="T85">
            <v>0</v>
          </cell>
          <cell r="U85"/>
          <cell r="V85">
            <v>2</v>
          </cell>
          <cell r="W85"/>
          <cell r="X85">
            <v>4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>
            <v>2</v>
          </cell>
          <cell r="AH85">
            <v>0</v>
          </cell>
          <cell r="AI85">
            <v>0</v>
          </cell>
          <cell r="AJ85"/>
          <cell r="AK85">
            <v>23</v>
          </cell>
          <cell r="AL85"/>
          <cell r="AM85">
            <v>44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4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/>
          <cell r="AK86">
            <v>2</v>
          </cell>
          <cell r="AL86"/>
          <cell r="AM86">
            <v>4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2</v>
          </cell>
          <cell r="AD87">
            <v>0</v>
          </cell>
          <cell r="AE87">
            <v>6</v>
          </cell>
          <cell r="AF87">
            <v>2</v>
          </cell>
          <cell r="AG87">
            <v>0</v>
          </cell>
          <cell r="AH87">
            <v>3</v>
          </cell>
          <cell r="AI87">
            <v>2</v>
          </cell>
          <cell r="AJ87"/>
          <cell r="AK87">
            <v>21</v>
          </cell>
          <cell r="AL87"/>
          <cell r="AM87">
            <v>40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2</v>
          </cell>
          <cell r="CL87">
            <v>0</v>
          </cell>
          <cell r="CM87">
            <v>6</v>
          </cell>
          <cell r="CN87">
            <v>2</v>
          </cell>
          <cell r="CO87">
            <v>0</v>
          </cell>
          <cell r="CP87">
            <v>3</v>
          </cell>
          <cell r="CQ87">
            <v>2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5</v>
          </cell>
          <cell r="AD88">
            <v>11</v>
          </cell>
          <cell r="AE88">
            <v>6</v>
          </cell>
          <cell r="AF88">
            <v>0</v>
          </cell>
          <cell r="AG88">
            <v>0</v>
          </cell>
          <cell r="AH88">
            <v>0</v>
          </cell>
          <cell r="AI88">
            <v>8</v>
          </cell>
          <cell r="AJ88"/>
          <cell r="AK88">
            <v>48</v>
          </cell>
          <cell r="AL88"/>
          <cell r="AM88">
            <v>86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5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8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1</v>
          </cell>
          <cell r="W89"/>
          <cell r="X89">
            <v>2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3</v>
          </cell>
          <cell r="AD89">
            <v>0</v>
          </cell>
          <cell r="AE89">
            <v>14</v>
          </cell>
          <cell r="AF89">
            <v>4</v>
          </cell>
          <cell r="AG89">
            <v>1</v>
          </cell>
          <cell r="AH89">
            <v>0</v>
          </cell>
          <cell r="AI89">
            <v>1</v>
          </cell>
          <cell r="AJ89"/>
          <cell r="AK89">
            <v>26</v>
          </cell>
          <cell r="AL89"/>
          <cell r="AM89">
            <v>51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2</v>
          </cell>
          <cell r="AX89">
            <v>1</v>
          </cell>
          <cell r="AY89"/>
          <cell r="AZ89">
            <v>3</v>
          </cell>
          <cell r="BA89"/>
          <cell r="BB89">
            <v>6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1</v>
          </cell>
          <cell r="BZ89">
            <v>0</v>
          </cell>
          <cell r="CA89">
            <v>0</v>
          </cell>
          <cell r="CB89">
            <v>0</v>
          </cell>
          <cell r="CC89"/>
          <cell r="CD89">
            <v>2</v>
          </cell>
          <cell r="CE89"/>
          <cell r="CF89">
            <v>4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3</v>
          </cell>
          <cell r="CL89">
            <v>0</v>
          </cell>
          <cell r="CM89">
            <v>15</v>
          </cell>
          <cell r="CN89">
            <v>5</v>
          </cell>
          <cell r="CO89">
            <v>1</v>
          </cell>
          <cell r="CP89">
            <v>2</v>
          </cell>
          <cell r="CQ89">
            <v>2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4</v>
          </cell>
          <cell r="T90">
            <v>0</v>
          </cell>
          <cell r="U90"/>
          <cell r="V90">
            <v>9</v>
          </cell>
          <cell r="W90"/>
          <cell r="X90">
            <v>16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7</v>
          </cell>
          <cell r="AE90">
            <v>3</v>
          </cell>
          <cell r="AF90">
            <v>3</v>
          </cell>
          <cell r="AG90">
            <v>5</v>
          </cell>
          <cell r="AH90">
            <v>15</v>
          </cell>
          <cell r="AI90">
            <v>4</v>
          </cell>
          <cell r="AJ90"/>
          <cell r="AK90">
            <v>72</v>
          </cell>
          <cell r="AL90"/>
          <cell r="AM90">
            <v>117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9</v>
          </cell>
          <cell r="CM90">
            <v>3</v>
          </cell>
          <cell r="CN90">
            <v>3</v>
          </cell>
          <cell r="CO90">
            <v>5</v>
          </cell>
          <cell r="CP90">
            <v>19</v>
          </cell>
          <cell r="CQ90">
            <v>4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1</v>
          </cell>
          <cell r="O91">
            <v>2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11</v>
          </cell>
          <cell r="W91"/>
          <cell r="X91">
            <v>18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9</v>
          </cell>
          <cell r="AD91">
            <v>1</v>
          </cell>
          <cell r="AE91">
            <v>2</v>
          </cell>
          <cell r="AF91">
            <v>2</v>
          </cell>
          <cell r="AG91">
            <v>0</v>
          </cell>
          <cell r="AH91">
            <v>0</v>
          </cell>
          <cell r="AI91">
            <v>0</v>
          </cell>
          <cell r="AJ91"/>
          <cell r="AK91">
            <v>23</v>
          </cell>
          <cell r="AL91"/>
          <cell r="AM91">
            <v>46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/>
          <cell r="AZ91">
            <v>2</v>
          </cell>
          <cell r="BA91"/>
          <cell r="BB91">
            <v>4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/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12</v>
          </cell>
          <cell r="CL91">
            <v>5</v>
          </cell>
          <cell r="CM91">
            <v>3</v>
          </cell>
          <cell r="CN91">
            <v>2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3</v>
          </cell>
          <cell r="W92"/>
          <cell r="X92">
            <v>5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4</v>
          </cell>
          <cell r="AG92">
            <v>0</v>
          </cell>
          <cell r="AH92">
            <v>0</v>
          </cell>
          <cell r="AI92">
            <v>0</v>
          </cell>
          <cell r="AJ92"/>
          <cell r="AK92">
            <v>5</v>
          </cell>
          <cell r="AL92"/>
          <cell r="AM92">
            <v>9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6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12</v>
          </cell>
          <cell r="R93">
            <v>0</v>
          </cell>
          <cell r="S93">
            <v>5</v>
          </cell>
          <cell r="T93">
            <v>0</v>
          </cell>
          <cell r="U93"/>
          <cell r="V93">
            <v>21</v>
          </cell>
          <cell r="W93"/>
          <cell r="X93">
            <v>42</v>
          </cell>
          <cell r="Y93">
            <v>2</v>
          </cell>
          <cell r="Z93">
            <v>2</v>
          </cell>
          <cell r="AA93">
            <v>7</v>
          </cell>
          <cell r="AB93">
            <v>17</v>
          </cell>
          <cell r="AC93">
            <v>4</v>
          </cell>
          <cell r="AD93">
            <v>20</v>
          </cell>
          <cell r="AE93">
            <v>8</v>
          </cell>
          <cell r="AF93">
            <v>13</v>
          </cell>
          <cell r="AG93">
            <v>0</v>
          </cell>
          <cell r="AH93">
            <v>0</v>
          </cell>
          <cell r="AI93">
            <v>0</v>
          </cell>
          <cell r="AJ93"/>
          <cell r="AK93">
            <v>73</v>
          </cell>
          <cell r="AL93"/>
          <cell r="AM93">
            <v>142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/>
          <cell r="CD93">
            <v>0</v>
          </cell>
          <cell r="CE93"/>
          <cell r="CF93">
            <v>0</v>
          </cell>
          <cell r="CG93">
            <v>2</v>
          </cell>
          <cell r="CH93">
            <v>2</v>
          </cell>
          <cell r="CI93">
            <v>8</v>
          </cell>
          <cell r="CJ93">
            <v>17</v>
          </cell>
          <cell r="CK93">
            <v>4</v>
          </cell>
          <cell r="CL93">
            <v>21</v>
          </cell>
          <cell r="CM93">
            <v>10</v>
          </cell>
          <cell r="CN93">
            <v>25</v>
          </cell>
          <cell r="CO93">
            <v>0</v>
          </cell>
          <cell r="CP93">
            <v>5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13</v>
          </cell>
          <cell r="O94">
            <v>25</v>
          </cell>
          <cell r="P94">
            <v>34</v>
          </cell>
          <cell r="Q94">
            <v>12</v>
          </cell>
          <cell r="R94">
            <v>15</v>
          </cell>
          <cell r="S94">
            <v>7</v>
          </cell>
          <cell r="T94">
            <v>2</v>
          </cell>
          <cell r="U94"/>
          <cell r="V94">
            <v>137</v>
          </cell>
          <cell r="W94"/>
          <cell r="X94">
            <v>258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82</v>
          </cell>
          <cell r="AD94">
            <v>8</v>
          </cell>
          <cell r="AE94">
            <v>36</v>
          </cell>
          <cell r="AF94">
            <v>38</v>
          </cell>
          <cell r="AG94">
            <v>84</v>
          </cell>
          <cell r="AH94">
            <v>23</v>
          </cell>
          <cell r="AI94">
            <v>2</v>
          </cell>
          <cell r="AJ94"/>
          <cell r="AK94">
            <v>443</v>
          </cell>
          <cell r="AL94"/>
          <cell r="AM94">
            <v>835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3</v>
          </cell>
          <cell r="AX94">
            <v>2</v>
          </cell>
          <cell r="AY94"/>
          <cell r="AZ94">
            <v>6</v>
          </cell>
          <cell r="BA94"/>
          <cell r="BB94">
            <v>12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/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6</v>
          </cell>
          <cell r="BW94">
            <v>10</v>
          </cell>
          <cell r="BX94">
            <v>7</v>
          </cell>
          <cell r="BY94">
            <v>6</v>
          </cell>
          <cell r="BZ94">
            <v>11</v>
          </cell>
          <cell r="CA94">
            <v>6</v>
          </cell>
          <cell r="CB94">
            <v>3</v>
          </cell>
          <cell r="CC94"/>
          <cell r="CD94">
            <v>84</v>
          </cell>
          <cell r="CE94"/>
          <cell r="CF94">
            <v>146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101</v>
          </cell>
          <cell r="CL94">
            <v>43</v>
          </cell>
          <cell r="CM94">
            <v>78</v>
          </cell>
          <cell r="CN94">
            <v>56</v>
          </cell>
          <cell r="CO94">
            <v>110</v>
          </cell>
          <cell r="CP94">
            <v>39</v>
          </cell>
          <cell r="CQ94">
            <v>9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1</v>
          </cell>
          <cell r="T95">
            <v>0</v>
          </cell>
          <cell r="U95"/>
          <cell r="V95">
            <v>2</v>
          </cell>
          <cell r="W95"/>
          <cell r="X95">
            <v>4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>
            <v>3</v>
          </cell>
          <cell r="AH95">
            <v>1</v>
          </cell>
          <cell r="AI95">
            <v>5</v>
          </cell>
          <cell r="AJ95"/>
          <cell r="AK95">
            <v>60</v>
          </cell>
          <cell r="AL95"/>
          <cell r="AM95">
            <v>97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/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3</v>
          </cell>
          <cell r="CP95">
            <v>2</v>
          </cell>
          <cell r="CQ95">
            <v>5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>
            <v>7</v>
          </cell>
          <cell r="S96">
            <v>15</v>
          </cell>
          <cell r="T96">
            <v>1</v>
          </cell>
          <cell r="U96"/>
          <cell r="V96">
            <v>77</v>
          </cell>
          <cell r="W96"/>
          <cell r="X96">
            <v>123</v>
          </cell>
          <cell r="Y96">
            <v>29</v>
          </cell>
          <cell r="Z96">
            <v>10</v>
          </cell>
          <cell r="AA96">
            <v>24</v>
          </cell>
          <cell r="AB96">
            <v>21</v>
          </cell>
          <cell r="AC96">
            <v>31</v>
          </cell>
          <cell r="AD96">
            <v>19</v>
          </cell>
          <cell r="AE96">
            <v>15</v>
          </cell>
          <cell r="AF96">
            <v>24</v>
          </cell>
          <cell r="AG96">
            <v>25</v>
          </cell>
          <cell r="AH96">
            <v>26</v>
          </cell>
          <cell r="AI96">
            <v>7</v>
          </cell>
          <cell r="AJ96"/>
          <cell r="AK96">
            <v>231</v>
          </cell>
          <cell r="AL96"/>
          <cell r="AM96">
            <v>423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1</v>
          </cell>
          <cell r="AU96">
            <v>0</v>
          </cell>
          <cell r="AV96">
            <v>1</v>
          </cell>
          <cell r="AW96">
            <v>0</v>
          </cell>
          <cell r="AX96">
            <v>0</v>
          </cell>
          <cell r="AY96"/>
          <cell r="AZ96">
            <v>3</v>
          </cell>
          <cell r="BA96"/>
          <cell r="BB96">
            <v>6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1</v>
          </cell>
          <cell r="CC96"/>
          <cell r="CD96">
            <v>1</v>
          </cell>
          <cell r="CE96"/>
          <cell r="CF96">
            <v>2</v>
          </cell>
          <cell r="CG96">
            <v>50</v>
          </cell>
          <cell r="CH96">
            <v>20</v>
          </cell>
          <cell r="CI96">
            <v>27</v>
          </cell>
          <cell r="CJ96">
            <v>23</v>
          </cell>
          <cell r="CK96">
            <v>35</v>
          </cell>
          <cell r="CL96">
            <v>26</v>
          </cell>
          <cell r="CM96">
            <v>24</v>
          </cell>
          <cell r="CN96">
            <v>24</v>
          </cell>
          <cell r="CO96">
            <v>33</v>
          </cell>
          <cell r="CP96">
            <v>41</v>
          </cell>
          <cell r="CQ96">
            <v>9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4</v>
          </cell>
          <cell r="R97">
            <v>6</v>
          </cell>
          <cell r="S97">
            <v>0</v>
          </cell>
          <cell r="T97">
            <v>0</v>
          </cell>
          <cell r="U97"/>
          <cell r="V97">
            <v>62</v>
          </cell>
          <cell r="W97"/>
          <cell r="X97">
            <v>108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6</v>
          </cell>
          <cell r="AG97">
            <v>6</v>
          </cell>
          <cell r="AH97">
            <v>0</v>
          </cell>
          <cell r="AI97">
            <v>0</v>
          </cell>
          <cell r="AJ97"/>
          <cell r="AK97">
            <v>59</v>
          </cell>
          <cell r="AL97"/>
          <cell r="AM97">
            <v>105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10</v>
          </cell>
          <cell r="CO97">
            <v>12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1</v>
          </cell>
          <cell r="R98">
            <v>1</v>
          </cell>
          <cell r="S98">
            <v>0</v>
          </cell>
          <cell r="T98">
            <v>0</v>
          </cell>
          <cell r="U98"/>
          <cell r="V98">
            <v>7</v>
          </cell>
          <cell r="W98"/>
          <cell r="X98">
            <v>12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>
            <v>0</v>
          </cell>
          <cell r="AI98">
            <v>5</v>
          </cell>
          <cell r="AJ98"/>
          <cell r="AK98">
            <v>16</v>
          </cell>
          <cell r="AL98"/>
          <cell r="AM98">
            <v>27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2</v>
          </cell>
          <cell r="CO98">
            <v>1</v>
          </cell>
          <cell r="CP98">
            <v>0</v>
          </cell>
          <cell r="CQ98">
            <v>5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3</v>
          </cell>
          <cell r="AI99">
            <v>1</v>
          </cell>
          <cell r="AJ99"/>
          <cell r="AK99">
            <v>5</v>
          </cell>
          <cell r="AL99"/>
          <cell r="AM99">
            <v>10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1</v>
          </cell>
          <cell r="AY99"/>
          <cell r="AZ99">
            <v>1</v>
          </cell>
          <cell r="BA99"/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3</v>
          </cell>
          <cell r="CQ99">
            <v>2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4</v>
          </cell>
          <cell r="R100">
            <v>2</v>
          </cell>
          <cell r="S100">
            <v>3</v>
          </cell>
          <cell r="T100">
            <v>1</v>
          </cell>
          <cell r="U100"/>
          <cell r="V100">
            <v>18</v>
          </cell>
          <cell r="W100"/>
          <cell r="X100">
            <v>34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>
            <v>2</v>
          </cell>
          <cell r="AH100">
            <v>4</v>
          </cell>
          <cell r="AI100">
            <v>0</v>
          </cell>
          <cell r="AJ100"/>
          <cell r="AK100">
            <v>58</v>
          </cell>
          <cell r="AL100"/>
          <cell r="AM100">
            <v>113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4</v>
          </cell>
          <cell r="CO100">
            <v>4</v>
          </cell>
          <cell r="CP100">
            <v>7</v>
          </cell>
          <cell r="CQ100">
            <v>1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5</v>
          </cell>
          <cell r="R101">
            <v>3</v>
          </cell>
          <cell r="S101">
            <v>1</v>
          </cell>
          <cell r="T101">
            <v>4</v>
          </cell>
          <cell r="U101"/>
          <cell r="V101">
            <v>34</v>
          </cell>
          <cell r="W101"/>
          <cell r="X101">
            <v>62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39</v>
          </cell>
          <cell r="AF101">
            <v>16</v>
          </cell>
          <cell r="AG101">
            <v>7</v>
          </cell>
          <cell r="AH101">
            <v>11</v>
          </cell>
          <cell r="AI101">
            <v>11</v>
          </cell>
          <cell r="AJ101"/>
          <cell r="AK101">
            <v>266</v>
          </cell>
          <cell r="AL101"/>
          <cell r="AM101">
            <v>495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/>
          <cell r="AZ101">
            <v>2</v>
          </cell>
          <cell r="BA101"/>
          <cell r="BB101">
            <v>4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>
            <v>0</v>
          </cell>
          <cell r="CA101">
            <v>0</v>
          </cell>
          <cell r="CB101">
            <v>2</v>
          </cell>
          <cell r="CC101"/>
          <cell r="CD101">
            <v>7</v>
          </cell>
          <cell r="CE101"/>
          <cell r="CF101">
            <v>14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44</v>
          </cell>
          <cell r="CN101">
            <v>21</v>
          </cell>
          <cell r="CO101">
            <v>10</v>
          </cell>
          <cell r="CP101">
            <v>12</v>
          </cell>
          <cell r="CQ101">
            <v>17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0</v>
          </cell>
          <cell r="T102">
            <v>0</v>
          </cell>
          <cell r="U102"/>
          <cell r="V102">
            <v>3</v>
          </cell>
          <cell r="W102"/>
          <cell r="X102">
            <v>6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1</v>
          </cell>
          <cell r="AJ102"/>
          <cell r="AK102">
            <v>8</v>
          </cell>
          <cell r="AL102"/>
          <cell r="AM102">
            <v>11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0</v>
          </cell>
          <cell r="AX102">
            <v>0</v>
          </cell>
          <cell r="AY102"/>
          <cell r="AZ102">
            <v>3</v>
          </cell>
          <cell r="BA102"/>
          <cell r="BB102">
            <v>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/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1</v>
          </cell>
          <cell r="CO102">
            <v>2</v>
          </cell>
          <cell r="CP102">
            <v>0</v>
          </cell>
          <cell r="CQ102">
            <v>1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>
            <v>1</v>
          </cell>
          <cell r="S103">
            <v>5</v>
          </cell>
          <cell r="T103">
            <v>0</v>
          </cell>
          <cell r="U103"/>
          <cell r="V103">
            <v>22</v>
          </cell>
          <cell r="W103"/>
          <cell r="X103">
            <v>41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>
            <v>2</v>
          </cell>
          <cell r="AH103">
            <v>0</v>
          </cell>
          <cell r="AI103">
            <v>0</v>
          </cell>
          <cell r="AJ103"/>
          <cell r="AK103">
            <v>41</v>
          </cell>
          <cell r="AL103"/>
          <cell r="AM103">
            <v>68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/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/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3</v>
          </cell>
          <cell r="CP103">
            <v>5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3</v>
          </cell>
          <cell r="R104">
            <v>23</v>
          </cell>
          <cell r="S104">
            <v>19</v>
          </cell>
          <cell r="T104">
            <v>2</v>
          </cell>
          <cell r="U104"/>
          <cell r="V104">
            <v>200</v>
          </cell>
          <cell r="W104"/>
          <cell r="X104">
            <v>376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20</v>
          </cell>
          <cell r="AG104">
            <v>33</v>
          </cell>
          <cell r="AH104">
            <v>45</v>
          </cell>
          <cell r="AI104">
            <v>11</v>
          </cell>
          <cell r="AJ104"/>
          <cell r="AK104">
            <v>388</v>
          </cell>
          <cell r="AL104"/>
          <cell r="AM104">
            <v>722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2</v>
          </cell>
          <cell r="AW104">
            <v>1</v>
          </cell>
          <cell r="AX104">
            <v>0</v>
          </cell>
          <cell r="AY104"/>
          <cell r="AZ104">
            <v>6</v>
          </cell>
          <cell r="BA104"/>
          <cell r="BB104">
            <v>11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5</v>
          </cell>
          <cell r="BZ104">
            <v>3</v>
          </cell>
          <cell r="CA104">
            <v>4</v>
          </cell>
          <cell r="CB104">
            <v>0</v>
          </cell>
          <cell r="CC104"/>
          <cell r="CD104">
            <v>20</v>
          </cell>
          <cell r="CE104"/>
          <cell r="CF104">
            <v>39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28</v>
          </cell>
          <cell r="CO104">
            <v>61</v>
          </cell>
          <cell r="CP104">
            <v>69</v>
          </cell>
          <cell r="CQ104">
            <v>13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2</v>
          </cell>
          <cell r="Q105">
            <v>1</v>
          </cell>
          <cell r="R105">
            <v>0</v>
          </cell>
          <cell r="S105">
            <v>3</v>
          </cell>
          <cell r="T105">
            <v>0</v>
          </cell>
          <cell r="U105"/>
          <cell r="V105">
            <v>33</v>
          </cell>
          <cell r="W105"/>
          <cell r="X105">
            <v>56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27</v>
          </cell>
          <cell r="AF105">
            <v>22</v>
          </cell>
          <cell r="AG105">
            <v>21</v>
          </cell>
          <cell r="AH105">
            <v>17</v>
          </cell>
          <cell r="AI105">
            <v>1</v>
          </cell>
          <cell r="AJ105"/>
          <cell r="AK105">
            <v>301</v>
          </cell>
          <cell r="AL105"/>
          <cell r="AM105">
            <v>540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</v>
          </cell>
          <cell r="AU105">
            <v>0</v>
          </cell>
          <cell r="AV105">
            <v>0</v>
          </cell>
          <cell r="AW105">
            <v>1</v>
          </cell>
          <cell r="AX105">
            <v>0</v>
          </cell>
          <cell r="AY105"/>
          <cell r="AZ105">
            <v>2</v>
          </cell>
          <cell r="BA105"/>
          <cell r="BB105">
            <v>4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>
            <v>0</v>
          </cell>
          <cell r="CA105">
            <v>0</v>
          </cell>
          <cell r="CB105">
            <v>0</v>
          </cell>
          <cell r="CC105"/>
          <cell r="CD105">
            <v>7</v>
          </cell>
          <cell r="CE105"/>
          <cell r="CF105">
            <v>11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30</v>
          </cell>
          <cell r="CN105">
            <v>24</v>
          </cell>
          <cell r="CO105">
            <v>21</v>
          </cell>
          <cell r="CP105">
            <v>21</v>
          </cell>
          <cell r="CQ105">
            <v>1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1</v>
          </cell>
          <cell r="AG106">
            <v>0</v>
          </cell>
          <cell r="AH106">
            <v>0</v>
          </cell>
          <cell r="AI106">
            <v>0</v>
          </cell>
          <cell r="AJ106"/>
          <cell r="AK106">
            <v>11</v>
          </cell>
          <cell r="AL106"/>
          <cell r="AM106">
            <v>22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>
            <v>0</v>
          </cell>
          <cell r="U107"/>
          <cell r="V107">
            <v>19</v>
          </cell>
          <cell r="W107"/>
          <cell r="X107">
            <v>32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>
            <v>13</v>
          </cell>
          <cell r="AH107">
            <v>0</v>
          </cell>
          <cell r="AI107">
            <v>0</v>
          </cell>
          <cell r="AJ107"/>
          <cell r="AK107">
            <v>69</v>
          </cell>
          <cell r="AL107"/>
          <cell r="AM107">
            <v>125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/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17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3</v>
          </cell>
          <cell r="O108">
            <v>9</v>
          </cell>
          <cell r="P108">
            <v>1</v>
          </cell>
          <cell r="Q108">
            <v>4</v>
          </cell>
          <cell r="R108">
            <v>5</v>
          </cell>
          <cell r="S108">
            <v>6</v>
          </cell>
          <cell r="T108">
            <v>0</v>
          </cell>
          <cell r="U108"/>
          <cell r="V108">
            <v>33</v>
          </cell>
          <cell r="W108"/>
          <cell r="X108">
            <v>63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35</v>
          </cell>
          <cell r="AD108">
            <v>28</v>
          </cell>
          <cell r="AE108">
            <v>1</v>
          </cell>
          <cell r="AF108">
            <v>6</v>
          </cell>
          <cell r="AG108">
            <v>12</v>
          </cell>
          <cell r="AH108">
            <v>10</v>
          </cell>
          <cell r="AI108">
            <v>0</v>
          </cell>
          <cell r="AJ108"/>
          <cell r="AK108">
            <v>191</v>
          </cell>
          <cell r="AL108"/>
          <cell r="AM108">
            <v>344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/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/>
          <cell r="CD108">
            <v>2</v>
          </cell>
          <cell r="CE108"/>
          <cell r="CF108">
            <v>3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39</v>
          </cell>
          <cell r="CL108">
            <v>37</v>
          </cell>
          <cell r="CM108">
            <v>3</v>
          </cell>
          <cell r="CN108">
            <v>10</v>
          </cell>
          <cell r="CO108">
            <v>17</v>
          </cell>
          <cell r="CP108">
            <v>16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6</v>
          </cell>
          <cell r="S109">
            <v>0</v>
          </cell>
          <cell r="T109">
            <v>0</v>
          </cell>
          <cell r="U109"/>
          <cell r="V109">
            <v>15</v>
          </cell>
          <cell r="W109"/>
          <cell r="X109">
            <v>27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>
            <v>2</v>
          </cell>
          <cell r="AH109">
            <v>0</v>
          </cell>
          <cell r="AI109">
            <v>0</v>
          </cell>
          <cell r="AJ109"/>
          <cell r="AK109">
            <v>26</v>
          </cell>
          <cell r="AL109"/>
          <cell r="AM109">
            <v>43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3</v>
          </cell>
          <cell r="P110">
            <v>2</v>
          </cell>
          <cell r="Q110">
            <v>3</v>
          </cell>
          <cell r="R110">
            <v>2</v>
          </cell>
          <cell r="S110">
            <v>0</v>
          </cell>
          <cell r="T110">
            <v>0</v>
          </cell>
          <cell r="U110"/>
          <cell r="V110">
            <v>11</v>
          </cell>
          <cell r="W110"/>
          <cell r="X110">
            <v>22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2</v>
          </cell>
          <cell r="AE110">
            <v>0</v>
          </cell>
          <cell r="AF110">
            <v>0</v>
          </cell>
          <cell r="AG110">
            <v>1</v>
          </cell>
          <cell r="AH110">
            <v>0</v>
          </cell>
          <cell r="AI110">
            <v>0</v>
          </cell>
          <cell r="AJ110"/>
          <cell r="AK110">
            <v>4</v>
          </cell>
          <cell r="AL110"/>
          <cell r="AM110">
            <v>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5</v>
          </cell>
          <cell r="CM110">
            <v>2</v>
          </cell>
          <cell r="CN110">
            <v>3</v>
          </cell>
          <cell r="CO110">
            <v>3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1</v>
          </cell>
          <cell r="P111">
            <v>1</v>
          </cell>
          <cell r="Q111">
            <v>0</v>
          </cell>
          <cell r="R111">
            <v>2</v>
          </cell>
          <cell r="S111">
            <v>0</v>
          </cell>
          <cell r="T111">
            <v>0</v>
          </cell>
          <cell r="U111"/>
          <cell r="V111">
            <v>9</v>
          </cell>
          <cell r="W111"/>
          <cell r="X111">
            <v>13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/>
          <cell r="AK111">
            <v>4</v>
          </cell>
          <cell r="AL111"/>
          <cell r="AM111">
            <v>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1</v>
          </cell>
          <cell r="CM111">
            <v>1</v>
          </cell>
          <cell r="CN111">
            <v>0</v>
          </cell>
          <cell r="CO111">
            <v>2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5</v>
          </cell>
          <cell r="R112">
            <v>10</v>
          </cell>
          <cell r="S112">
            <v>2</v>
          </cell>
          <cell r="T112">
            <v>0</v>
          </cell>
          <cell r="U112"/>
          <cell r="V112">
            <v>60</v>
          </cell>
          <cell r="W112"/>
          <cell r="X112">
            <v>112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16</v>
          </cell>
          <cell r="AG112">
            <v>13</v>
          </cell>
          <cell r="AH112">
            <v>8</v>
          </cell>
          <cell r="AI112">
            <v>0</v>
          </cell>
          <cell r="AJ112"/>
          <cell r="AK112">
            <v>154</v>
          </cell>
          <cell r="AL112"/>
          <cell r="AM112">
            <v>292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/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/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21</v>
          </cell>
          <cell r="CO112">
            <v>23</v>
          </cell>
          <cell r="CP112">
            <v>10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/>
          <cell r="AK113">
            <v>19</v>
          </cell>
          <cell r="AL113"/>
          <cell r="AM113">
            <v>38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/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9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28</v>
          </cell>
          <cell r="Q114">
            <v>14</v>
          </cell>
          <cell r="R114">
            <v>3</v>
          </cell>
          <cell r="S114">
            <v>0</v>
          </cell>
          <cell r="T114">
            <v>3</v>
          </cell>
          <cell r="U114"/>
          <cell r="V114">
            <v>73</v>
          </cell>
          <cell r="W114"/>
          <cell r="X114">
            <v>134</v>
          </cell>
          <cell r="Y114">
            <v>8</v>
          </cell>
          <cell r="Z114">
            <v>14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3</v>
          </cell>
          <cell r="AG114">
            <v>12</v>
          </cell>
          <cell r="AH114">
            <v>30</v>
          </cell>
          <cell r="AI114">
            <v>29</v>
          </cell>
          <cell r="AJ114"/>
          <cell r="AK114">
            <v>174</v>
          </cell>
          <cell r="AL114"/>
          <cell r="AM114">
            <v>326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1</v>
          </cell>
          <cell r="AW114">
            <v>1</v>
          </cell>
          <cell r="AX114">
            <v>0</v>
          </cell>
          <cell r="AY114"/>
          <cell r="AZ114">
            <v>3</v>
          </cell>
          <cell r="BA114"/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2</v>
          </cell>
          <cell r="CB114">
            <v>0</v>
          </cell>
          <cell r="CC114"/>
          <cell r="CD114">
            <v>2</v>
          </cell>
          <cell r="CE114"/>
          <cell r="CF114">
            <v>4</v>
          </cell>
          <cell r="CG114">
            <v>17</v>
          </cell>
          <cell r="CH114">
            <v>17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30</v>
          </cell>
          <cell r="CN114">
            <v>17</v>
          </cell>
          <cell r="CO114">
            <v>16</v>
          </cell>
          <cell r="CP114">
            <v>33</v>
          </cell>
          <cell r="CQ114">
            <v>32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1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/>
          <cell r="AK115">
            <v>16</v>
          </cell>
          <cell r="AL115"/>
          <cell r="AM115">
            <v>24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/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1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15</v>
          </cell>
          <cell r="Q116">
            <v>55</v>
          </cell>
          <cell r="R116">
            <v>62</v>
          </cell>
          <cell r="S116">
            <v>47</v>
          </cell>
          <cell r="T116">
            <v>24</v>
          </cell>
          <cell r="U116"/>
          <cell r="V116">
            <v>447</v>
          </cell>
          <cell r="W116"/>
          <cell r="X116">
            <v>851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4</v>
          </cell>
          <cell r="AG116">
            <v>25</v>
          </cell>
          <cell r="AH116">
            <v>10</v>
          </cell>
          <cell r="AI116">
            <v>25</v>
          </cell>
          <cell r="AJ116"/>
          <cell r="AK116">
            <v>183</v>
          </cell>
          <cell r="AL116"/>
          <cell r="AM116">
            <v>345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1</v>
          </cell>
          <cell r="AW116">
            <v>0</v>
          </cell>
          <cell r="AX116">
            <v>0</v>
          </cell>
          <cell r="AY116"/>
          <cell r="AZ116">
            <v>6</v>
          </cell>
          <cell r="BA116"/>
          <cell r="BB116">
            <v>11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1</v>
          </cell>
          <cell r="BL116">
            <v>0</v>
          </cell>
          <cell r="BM116">
            <v>0</v>
          </cell>
          <cell r="BN116"/>
          <cell r="BO116">
            <v>1</v>
          </cell>
          <cell r="BP116"/>
          <cell r="BQ116">
            <v>2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>
            <v>9</v>
          </cell>
          <cell r="CA116">
            <v>1</v>
          </cell>
          <cell r="CB116">
            <v>7</v>
          </cell>
          <cell r="CC116"/>
          <cell r="CD116">
            <v>36</v>
          </cell>
          <cell r="CE116"/>
          <cell r="CF116">
            <v>68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19</v>
          </cell>
          <cell r="CN116">
            <v>60</v>
          </cell>
          <cell r="CO116">
            <v>98</v>
          </cell>
          <cell r="CP116">
            <v>58</v>
          </cell>
          <cell r="CQ116">
            <v>56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2</v>
          </cell>
          <cell r="Q117">
            <v>0</v>
          </cell>
          <cell r="R117">
            <v>0</v>
          </cell>
          <cell r="S117">
            <v>1</v>
          </cell>
          <cell r="T117">
            <v>0</v>
          </cell>
          <cell r="U117"/>
          <cell r="V117">
            <v>10</v>
          </cell>
          <cell r="W117"/>
          <cell r="X117">
            <v>20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26</v>
          </cell>
          <cell r="AD117">
            <v>2</v>
          </cell>
          <cell r="AE117">
            <v>10</v>
          </cell>
          <cell r="AF117">
            <v>3</v>
          </cell>
          <cell r="AG117">
            <v>4</v>
          </cell>
          <cell r="AH117">
            <v>3</v>
          </cell>
          <cell r="AI117">
            <v>0</v>
          </cell>
          <cell r="AJ117"/>
          <cell r="AK117">
            <v>72</v>
          </cell>
          <cell r="AL117"/>
          <cell r="AM117">
            <v>139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/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33</v>
          </cell>
          <cell r="CL117">
            <v>2</v>
          </cell>
          <cell r="CM117">
            <v>12</v>
          </cell>
          <cell r="CN117">
            <v>3</v>
          </cell>
          <cell r="CO117">
            <v>4</v>
          </cell>
          <cell r="CP117">
            <v>4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4</v>
          </cell>
          <cell r="R118">
            <v>3</v>
          </cell>
          <cell r="S118">
            <v>2</v>
          </cell>
          <cell r="T118">
            <v>0</v>
          </cell>
          <cell r="U118"/>
          <cell r="V118">
            <v>27</v>
          </cell>
          <cell r="W118"/>
          <cell r="X118">
            <v>51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12</v>
          </cell>
          <cell r="AG118">
            <v>5</v>
          </cell>
          <cell r="AH118">
            <v>0</v>
          </cell>
          <cell r="AI118">
            <v>4</v>
          </cell>
          <cell r="AJ118"/>
          <cell r="AK118">
            <v>61</v>
          </cell>
          <cell r="AL118"/>
          <cell r="AM118">
            <v>116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16</v>
          </cell>
          <cell r="CO118">
            <v>8</v>
          </cell>
          <cell r="CP118">
            <v>2</v>
          </cell>
          <cell r="CQ118">
            <v>4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2</v>
          </cell>
          <cell r="R119">
            <v>2</v>
          </cell>
          <cell r="S119">
            <v>2</v>
          </cell>
          <cell r="T119">
            <v>1</v>
          </cell>
          <cell r="U119"/>
          <cell r="V119">
            <v>18</v>
          </cell>
          <cell r="W119"/>
          <cell r="X119">
            <v>34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8</v>
          </cell>
          <cell r="AG119">
            <v>15</v>
          </cell>
          <cell r="AH119">
            <v>8</v>
          </cell>
          <cell r="AI119">
            <v>1</v>
          </cell>
          <cell r="AJ119"/>
          <cell r="AK119">
            <v>81</v>
          </cell>
          <cell r="AL119"/>
          <cell r="AM119">
            <v>145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>
            <v>1</v>
          </cell>
          <cell r="AW119">
            <v>0</v>
          </cell>
          <cell r="AX119">
            <v>0</v>
          </cell>
          <cell r="AY119"/>
          <cell r="AZ119">
            <v>4</v>
          </cell>
          <cell r="BA119"/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11</v>
          </cell>
          <cell r="CO119">
            <v>18</v>
          </cell>
          <cell r="CP119">
            <v>10</v>
          </cell>
          <cell r="CQ119">
            <v>2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5</v>
          </cell>
          <cell r="R120">
            <v>4</v>
          </cell>
          <cell r="S120">
            <v>1</v>
          </cell>
          <cell r="T120">
            <v>3</v>
          </cell>
          <cell r="U120"/>
          <cell r="V120">
            <v>48</v>
          </cell>
          <cell r="W120"/>
          <cell r="X120">
            <v>85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4</v>
          </cell>
          <cell r="AG120">
            <v>3</v>
          </cell>
          <cell r="AH120">
            <v>3</v>
          </cell>
          <cell r="AI120">
            <v>6</v>
          </cell>
          <cell r="AJ120"/>
          <cell r="AK120">
            <v>126</v>
          </cell>
          <cell r="AL120"/>
          <cell r="AM120">
            <v>240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9</v>
          </cell>
          <cell r="CO120">
            <v>7</v>
          </cell>
          <cell r="CP120">
            <v>4</v>
          </cell>
          <cell r="CQ120">
            <v>9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15</v>
          </cell>
          <cell r="L121">
            <v>10</v>
          </cell>
          <cell r="M121">
            <v>26</v>
          </cell>
          <cell r="N121">
            <v>23</v>
          </cell>
          <cell r="O121">
            <v>59</v>
          </cell>
          <cell r="P121">
            <v>48</v>
          </cell>
          <cell r="Q121">
            <v>28</v>
          </cell>
          <cell r="R121">
            <v>45</v>
          </cell>
          <cell r="S121">
            <v>44</v>
          </cell>
          <cell r="T121">
            <v>15</v>
          </cell>
          <cell r="U121"/>
          <cell r="V121">
            <v>323</v>
          </cell>
          <cell r="W121"/>
          <cell r="X121">
            <v>621</v>
          </cell>
          <cell r="Y121">
            <v>57</v>
          </cell>
          <cell r="Z121">
            <v>64</v>
          </cell>
          <cell r="AA121">
            <v>57</v>
          </cell>
          <cell r="AB121">
            <v>94</v>
          </cell>
          <cell r="AC121">
            <v>49</v>
          </cell>
          <cell r="AD121">
            <v>90</v>
          </cell>
          <cell r="AE121">
            <v>67</v>
          </cell>
          <cell r="AF121">
            <v>40</v>
          </cell>
          <cell r="AG121">
            <v>67</v>
          </cell>
          <cell r="AH121">
            <v>87</v>
          </cell>
          <cell r="AI121">
            <v>66</v>
          </cell>
          <cell r="AJ121"/>
          <cell r="AK121">
            <v>738</v>
          </cell>
          <cell r="AL121"/>
          <cell r="AM121">
            <v>1355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2</v>
          </cell>
          <cell r="AT121">
            <v>1</v>
          </cell>
          <cell r="AU121">
            <v>1</v>
          </cell>
          <cell r="AV121">
            <v>0</v>
          </cell>
          <cell r="AW121">
            <v>1</v>
          </cell>
          <cell r="AX121">
            <v>2</v>
          </cell>
          <cell r="AY121"/>
          <cell r="AZ121">
            <v>11</v>
          </cell>
          <cell r="BA121"/>
          <cell r="BB121">
            <v>21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7</v>
          </cell>
          <cell r="BX121">
            <v>9</v>
          </cell>
          <cell r="BY121">
            <v>6</v>
          </cell>
          <cell r="BZ121">
            <v>5</v>
          </cell>
          <cell r="CA121">
            <v>7</v>
          </cell>
          <cell r="CB121">
            <v>4</v>
          </cell>
          <cell r="CC121"/>
          <cell r="CD121">
            <v>57</v>
          </cell>
          <cell r="CE121"/>
          <cell r="CF121">
            <v>108</v>
          </cell>
          <cell r="CG121">
            <v>67</v>
          </cell>
          <cell r="CH121">
            <v>86</v>
          </cell>
          <cell r="CI121">
            <v>70</v>
          </cell>
          <cell r="CJ121">
            <v>129</v>
          </cell>
          <cell r="CK121">
            <v>76</v>
          </cell>
          <cell r="CL121">
            <v>158</v>
          </cell>
          <cell r="CM121">
            <v>125</v>
          </cell>
          <cell r="CN121">
            <v>75</v>
          </cell>
          <cell r="CO121">
            <v>117</v>
          </cell>
          <cell r="CP121">
            <v>139</v>
          </cell>
          <cell r="CQ121">
            <v>87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>
            <v>0</v>
          </cell>
          <cell r="S122">
            <v>6</v>
          </cell>
          <cell r="T122">
            <v>0</v>
          </cell>
          <cell r="U122"/>
          <cell r="V122">
            <v>68</v>
          </cell>
          <cell r="W122"/>
          <cell r="X122">
            <v>118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1</v>
          </cell>
          <cell r="AI122">
            <v>0</v>
          </cell>
          <cell r="AJ122"/>
          <cell r="AK122">
            <v>10</v>
          </cell>
          <cell r="AL122"/>
          <cell r="AM122">
            <v>17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7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1</v>
          </cell>
          <cell r="S123">
            <v>1</v>
          </cell>
          <cell r="T123">
            <v>0</v>
          </cell>
          <cell r="U123"/>
          <cell r="V123">
            <v>12</v>
          </cell>
          <cell r="W123"/>
          <cell r="X123">
            <v>21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>
            <v>4</v>
          </cell>
          <cell r="AH123">
            <v>4</v>
          </cell>
          <cell r="AI123">
            <v>0</v>
          </cell>
          <cell r="AJ123"/>
          <cell r="AK123">
            <v>37</v>
          </cell>
          <cell r="AL123"/>
          <cell r="AM123">
            <v>65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>
            <v>1</v>
          </cell>
          <cell r="AW123">
            <v>0</v>
          </cell>
          <cell r="AX123">
            <v>0</v>
          </cell>
          <cell r="AY123"/>
          <cell r="AZ123">
            <v>2</v>
          </cell>
          <cell r="BA123"/>
          <cell r="BB123">
            <v>4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6</v>
          </cell>
          <cell r="CP123">
            <v>5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17</v>
          </cell>
          <cell r="R124">
            <v>3</v>
          </cell>
          <cell r="S124">
            <v>0</v>
          </cell>
          <cell r="T124">
            <v>0</v>
          </cell>
          <cell r="U124"/>
          <cell r="V124">
            <v>96</v>
          </cell>
          <cell r="W124"/>
          <cell r="X124">
            <v>187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2</v>
          </cell>
          <cell r="AG124">
            <v>3</v>
          </cell>
          <cell r="AH124">
            <v>0</v>
          </cell>
          <cell r="AI124">
            <v>6</v>
          </cell>
          <cell r="AJ124"/>
          <cell r="AK124">
            <v>72</v>
          </cell>
          <cell r="AL124"/>
          <cell r="AM124">
            <v>139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7</v>
          </cell>
          <cell r="BZ124">
            <v>0</v>
          </cell>
          <cell r="CA124">
            <v>0</v>
          </cell>
          <cell r="CB124">
            <v>0</v>
          </cell>
          <cell r="CC124"/>
          <cell r="CD124">
            <v>20</v>
          </cell>
          <cell r="CE124"/>
          <cell r="CF124">
            <v>40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26</v>
          </cell>
          <cell r="CO124">
            <v>6</v>
          </cell>
          <cell r="CP124">
            <v>0</v>
          </cell>
          <cell r="CQ124">
            <v>6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>
            <v>0</v>
          </cell>
          <cell r="S125">
            <v>13</v>
          </cell>
          <cell r="T125">
            <v>0</v>
          </cell>
          <cell r="U125"/>
          <cell r="V125">
            <v>38</v>
          </cell>
          <cell r="W125"/>
          <cell r="X125">
            <v>63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5</v>
          </cell>
          <cell r="AI125">
            <v>0</v>
          </cell>
          <cell r="AJ125"/>
          <cell r="AK125">
            <v>18</v>
          </cell>
          <cell r="AL125"/>
          <cell r="AM125">
            <v>31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18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>
            <v>4</v>
          </cell>
          <cell r="S126">
            <v>0</v>
          </cell>
          <cell r="T126">
            <v>0</v>
          </cell>
          <cell r="U126"/>
          <cell r="V126">
            <v>123</v>
          </cell>
          <cell r="W126"/>
          <cell r="X126">
            <v>228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25</v>
          </cell>
          <cell r="AG126">
            <v>8</v>
          </cell>
          <cell r="AH126">
            <v>0</v>
          </cell>
          <cell r="AI126">
            <v>2</v>
          </cell>
          <cell r="AJ126"/>
          <cell r="AK126">
            <v>241</v>
          </cell>
          <cell r="AL126"/>
          <cell r="AM126">
            <v>433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>
            <v>0</v>
          </cell>
          <cell r="AW126">
            <v>0</v>
          </cell>
          <cell r="AX126">
            <v>0</v>
          </cell>
          <cell r="AY126"/>
          <cell r="AZ126">
            <v>5</v>
          </cell>
          <cell r="BA126"/>
          <cell r="BB126">
            <v>10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/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>
            <v>4</v>
          </cell>
          <cell r="CA126">
            <v>0</v>
          </cell>
          <cell r="CB126">
            <v>0</v>
          </cell>
          <cell r="CC126"/>
          <cell r="CD126">
            <v>8</v>
          </cell>
          <cell r="CE126"/>
          <cell r="CF126">
            <v>16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37</v>
          </cell>
          <cell r="CO126">
            <v>16</v>
          </cell>
          <cell r="CP126">
            <v>0</v>
          </cell>
          <cell r="CQ126">
            <v>2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18</v>
          </cell>
          <cell r="Q127">
            <v>16</v>
          </cell>
          <cell r="R127">
            <v>16</v>
          </cell>
          <cell r="S127">
            <v>14</v>
          </cell>
          <cell r="T127">
            <v>2</v>
          </cell>
          <cell r="U127"/>
          <cell r="V127">
            <v>170</v>
          </cell>
          <cell r="W127"/>
          <cell r="X127">
            <v>322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22</v>
          </cell>
          <cell r="AF127">
            <v>22</v>
          </cell>
          <cell r="AG127">
            <v>18</v>
          </cell>
          <cell r="AH127">
            <v>10</v>
          </cell>
          <cell r="AI127">
            <v>0</v>
          </cell>
          <cell r="AJ127"/>
          <cell r="AK127">
            <v>197</v>
          </cell>
          <cell r="AL127"/>
          <cell r="AM127">
            <v>364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/>
          <cell r="AZ127">
            <v>3</v>
          </cell>
          <cell r="BA127"/>
          <cell r="BB127">
            <v>5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40</v>
          </cell>
          <cell r="CN127">
            <v>38</v>
          </cell>
          <cell r="CO127">
            <v>34</v>
          </cell>
          <cell r="CP127">
            <v>24</v>
          </cell>
          <cell r="CQ127">
            <v>2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10</v>
          </cell>
          <cell r="R128">
            <v>8</v>
          </cell>
          <cell r="S128">
            <v>15</v>
          </cell>
          <cell r="T128">
            <v>3</v>
          </cell>
          <cell r="U128"/>
          <cell r="V128">
            <v>70</v>
          </cell>
          <cell r="W128"/>
          <cell r="X128">
            <v>134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19</v>
          </cell>
          <cell r="AG128">
            <v>22</v>
          </cell>
          <cell r="AH128">
            <v>26</v>
          </cell>
          <cell r="AI128">
            <v>2</v>
          </cell>
          <cell r="AJ128"/>
          <cell r="AK128">
            <v>118</v>
          </cell>
          <cell r="AL128"/>
          <cell r="AM128">
            <v>228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>
            <v>2</v>
          </cell>
          <cell r="AW128">
            <v>0</v>
          </cell>
          <cell r="AX128">
            <v>1</v>
          </cell>
          <cell r="AY128"/>
          <cell r="AZ128">
            <v>5</v>
          </cell>
          <cell r="BA128"/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/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5</v>
          </cell>
          <cell r="BZ128">
            <v>2</v>
          </cell>
          <cell r="CA128">
            <v>0</v>
          </cell>
          <cell r="CB128">
            <v>0</v>
          </cell>
          <cell r="CC128"/>
          <cell r="CD128">
            <v>17</v>
          </cell>
          <cell r="CE128"/>
          <cell r="CF128">
            <v>30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34</v>
          </cell>
          <cell r="CO128">
            <v>34</v>
          </cell>
          <cell r="CP128">
            <v>41</v>
          </cell>
          <cell r="CQ128">
            <v>6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4</v>
          </cell>
          <cell r="R129">
            <v>0</v>
          </cell>
          <cell r="S129">
            <v>22</v>
          </cell>
          <cell r="T129">
            <v>0</v>
          </cell>
          <cell r="U129"/>
          <cell r="V129">
            <v>39</v>
          </cell>
          <cell r="W129"/>
          <cell r="X129">
            <v>75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3</v>
          </cell>
          <cell r="AG129">
            <v>14</v>
          </cell>
          <cell r="AH129">
            <v>6</v>
          </cell>
          <cell r="AI129">
            <v>1</v>
          </cell>
          <cell r="AJ129"/>
          <cell r="AK129">
            <v>71</v>
          </cell>
          <cell r="AL129"/>
          <cell r="AM129">
            <v>130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/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/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7</v>
          </cell>
          <cell r="CO129">
            <v>14</v>
          </cell>
          <cell r="CP129">
            <v>28</v>
          </cell>
          <cell r="CQ129">
            <v>1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13</v>
          </cell>
          <cell r="R130">
            <v>10</v>
          </cell>
          <cell r="S130">
            <v>9</v>
          </cell>
          <cell r="T130">
            <v>2</v>
          </cell>
          <cell r="U130"/>
          <cell r="V130">
            <v>82</v>
          </cell>
          <cell r="W130"/>
          <cell r="X130">
            <v>158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9</v>
          </cell>
          <cell r="AG130">
            <v>14</v>
          </cell>
          <cell r="AH130">
            <v>5</v>
          </cell>
          <cell r="AI130">
            <v>0</v>
          </cell>
          <cell r="AJ130"/>
          <cell r="AK130">
            <v>43</v>
          </cell>
          <cell r="AL130"/>
          <cell r="AM130">
            <v>82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/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/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22</v>
          </cell>
          <cell r="CO130">
            <v>24</v>
          </cell>
          <cell r="CP130">
            <v>14</v>
          </cell>
          <cell r="CQ130">
            <v>2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>
            <v>2</v>
          </cell>
          <cell r="S131">
            <v>0</v>
          </cell>
          <cell r="T131">
            <v>0</v>
          </cell>
          <cell r="U131"/>
          <cell r="V131">
            <v>4</v>
          </cell>
          <cell r="W131"/>
          <cell r="X131">
            <v>8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1</v>
          </cell>
          <cell r="AI131">
            <v>0</v>
          </cell>
          <cell r="AJ131"/>
          <cell r="AK131">
            <v>3</v>
          </cell>
          <cell r="AL131"/>
          <cell r="AM131">
            <v>6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3</v>
          </cell>
          <cell r="AW131">
            <v>0</v>
          </cell>
          <cell r="AX131">
            <v>0</v>
          </cell>
          <cell r="AY131"/>
          <cell r="AZ131">
            <v>4</v>
          </cell>
          <cell r="BA131"/>
          <cell r="BB131">
            <v>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5</v>
          </cell>
          <cell r="CP131">
            <v>1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6</v>
          </cell>
          <cell r="N132">
            <v>6</v>
          </cell>
          <cell r="O132">
            <v>5</v>
          </cell>
          <cell r="P132">
            <v>6</v>
          </cell>
          <cell r="Q132">
            <v>6</v>
          </cell>
          <cell r="R132">
            <v>3</v>
          </cell>
          <cell r="S132">
            <v>0</v>
          </cell>
          <cell r="T132">
            <v>0</v>
          </cell>
          <cell r="U132"/>
          <cell r="V132">
            <v>44</v>
          </cell>
          <cell r="W132"/>
          <cell r="X132">
            <v>79</v>
          </cell>
          <cell r="Y132">
            <v>25</v>
          </cell>
          <cell r="Z132">
            <v>29</v>
          </cell>
          <cell r="AA132">
            <v>34</v>
          </cell>
          <cell r="AB132">
            <v>52</v>
          </cell>
          <cell r="AC132">
            <v>17</v>
          </cell>
          <cell r="AD132">
            <v>12</v>
          </cell>
          <cell r="AE132">
            <v>28</v>
          </cell>
          <cell r="AF132">
            <v>12</v>
          </cell>
          <cell r="AG132">
            <v>7</v>
          </cell>
          <cell r="AH132">
            <v>0</v>
          </cell>
          <cell r="AI132">
            <v>0</v>
          </cell>
          <cell r="AJ132"/>
          <cell r="AK132">
            <v>216</v>
          </cell>
          <cell r="AL132"/>
          <cell r="AM132">
            <v>378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1</v>
          </cell>
          <cell r="BY132">
            <v>1</v>
          </cell>
          <cell r="BZ132">
            <v>0</v>
          </cell>
          <cell r="CA132">
            <v>0</v>
          </cell>
          <cell r="CB132">
            <v>0</v>
          </cell>
          <cell r="CC132"/>
          <cell r="CD132">
            <v>11</v>
          </cell>
          <cell r="CE132"/>
          <cell r="CF132">
            <v>17</v>
          </cell>
          <cell r="CG132">
            <v>38</v>
          </cell>
          <cell r="CH132">
            <v>30</v>
          </cell>
          <cell r="CI132">
            <v>40</v>
          </cell>
          <cell r="CJ132">
            <v>59</v>
          </cell>
          <cell r="CK132">
            <v>23</v>
          </cell>
          <cell r="CL132">
            <v>17</v>
          </cell>
          <cell r="CM132">
            <v>35</v>
          </cell>
          <cell r="CN132">
            <v>19</v>
          </cell>
          <cell r="CO132">
            <v>10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>
            <v>6</v>
          </cell>
          <cell r="S133">
            <v>0</v>
          </cell>
          <cell r="T133">
            <v>3</v>
          </cell>
          <cell r="U133"/>
          <cell r="V133">
            <v>22</v>
          </cell>
          <cell r="W133"/>
          <cell r="X133">
            <v>44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/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6</v>
          </cell>
          <cell r="CP133">
            <v>0</v>
          </cell>
          <cell r="CQ133">
            <v>3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/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5</v>
          </cell>
          <cell r="P135">
            <v>2</v>
          </cell>
          <cell r="Q135">
            <v>8</v>
          </cell>
          <cell r="R135">
            <v>2</v>
          </cell>
          <cell r="S135">
            <v>6</v>
          </cell>
          <cell r="T135">
            <v>0</v>
          </cell>
          <cell r="U135"/>
          <cell r="V135">
            <v>38</v>
          </cell>
          <cell r="W135"/>
          <cell r="X135">
            <v>71</v>
          </cell>
          <cell r="Y135">
            <v>12</v>
          </cell>
          <cell r="Z135">
            <v>17</v>
          </cell>
          <cell r="AA135">
            <v>0</v>
          </cell>
          <cell r="AB135">
            <v>47</v>
          </cell>
          <cell r="AC135">
            <v>5</v>
          </cell>
          <cell r="AD135">
            <v>2</v>
          </cell>
          <cell r="AE135">
            <v>3</v>
          </cell>
          <cell r="AF135">
            <v>7</v>
          </cell>
          <cell r="AG135">
            <v>7</v>
          </cell>
          <cell r="AH135">
            <v>2</v>
          </cell>
          <cell r="AI135">
            <v>3</v>
          </cell>
          <cell r="AJ135"/>
          <cell r="AK135">
            <v>105</v>
          </cell>
          <cell r="AL135"/>
          <cell r="AM135">
            <v>181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/>
          <cell r="AZ135">
            <v>1</v>
          </cell>
          <cell r="BA135"/>
          <cell r="BB135">
            <v>2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0</v>
          </cell>
          <cell r="BY135">
            <v>0</v>
          </cell>
          <cell r="BZ135">
            <v>0</v>
          </cell>
          <cell r="CA135">
            <v>3</v>
          </cell>
          <cell r="CB135">
            <v>0</v>
          </cell>
          <cell r="CC135"/>
          <cell r="CD135">
            <v>5</v>
          </cell>
          <cell r="CE135"/>
          <cell r="CF135">
            <v>10</v>
          </cell>
          <cell r="CG135">
            <v>15</v>
          </cell>
          <cell r="CH135">
            <v>19</v>
          </cell>
          <cell r="CI135">
            <v>2</v>
          </cell>
          <cell r="CJ135">
            <v>53</v>
          </cell>
          <cell r="CK135">
            <v>9</v>
          </cell>
          <cell r="CL135">
            <v>8</v>
          </cell>
          <cell r="CM135">
            <v>5</v>
          </cell>
          <cell r="CN135">
            <v>15</v>
          </cell>
          <cell r="CO135">
            <v>9</v>
          </cell>
          <cell r="CP135">
            <v>11</v>
          </cell>
          <cell r="CQ135">
            <v>3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12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7</v>
          </cell>
          <cell r="R136">
            <v>9</v>
          </cell>
          <cell r="S136">
            <v>0</v>
          </cell>
          <cell r="T136">
            <v>0</v>
          </cell>
          <cell r="U136"/>
          <cell r="V136">
            <v>28</v>
          </cell>
          <cell r="W136"/>
          <cell r="X136">
            <v>56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1</v>
          </cell>
          <cell r="AG136">
            <v>0</v>
          </cell>
          <cell r="AH136">
            <v>0</v>
          </cell>
          <cell r="AI136">
            <v>0</v>
          </cell>
          <cell r="AJ136"/>
          <cell r="AK136">
            <v>1</v>
          </cell>
          <cell r="AL136"/>
          <cell r="AM136">
            <v>2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12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8</v>
          </cell>
          <cell r="CO136">
            <v>9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5</v>
          </cell>
          <cell r="R137">
            <v>0</v>
          </cell>
          <cell r="S137">
            <v>2</v>
          </cell>
          <cell r="T137">
            <v>10</v>
          </cell>
          <cell r="U137"/>
          <cell r="V137">
            <v>23</v>
          </cell>
          <cell r="W137"/>
          <cell r="X137">
            <v>45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>
            <v>0</v>
          </cell>
          <cell r="AH137">
            <v>0</v>
          </cell>
          <cell r="AI137">
            <v>3</v>
          </cell>
          <cell r="AJ137"/>
          <cell r="AK137">
            <v>15</v>
          </cell>
          <cell r="AL137"/>
          <cell r="AM137">
            <v>29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/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7</v>
          </cell>
          <cell r="CO137">
            <v>0</v>
          </cell>
          <cell r="CP137">
            <v>2</v>
          </cell>
          <cell r="CQ137">
            <v>13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6</v>
          </cell>
          <cell r="P138">
            <v>3</v>
          </cell>
          <cell r="Q138">
            <v>1</v>
          </cell>
          <cell r="R138">
            <v>1</v>
          </cell>
          <cell r="S138">
            <v>10</v>
          </cell>
          <cell r="T138">
            <v>2</v>
          </cell>
          <cell r="U138"/>
          <cell r="V138">
            <v>84</v>
          </cell>
          <cell r="W138"/>
          <cell r="X138">
            <v>147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41</v>
          </cell>
          <cell r="AE138">
            <v>14</v>
          </cell>
          <cell r="AF138">
            <v>17</v>
          </cell>
          <cell r="AG138">
            <v>6</v>
          </cell>
          <cell r="AH138">
            <v>0</v>
          </cell>
          <cell r="AI138">
            <v>0</v>
          </cell>
          <cell r="AJ138"/>
          <cell r="AK138">
            <v>204</v>
          </cell>
          <cell r="AL138"/>
          <cell r="AM138">
            <v>373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/>
          <cell r="AZ138">
            <v>2</v>
          </cell>
          <cell r="BA138"/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/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47</v>
          </cell>
          <cell r="CM138">
            <v>17</v>
          </cell>
          <cell r="CN138">
            <v>18</v>
          </cell>
          <cell r="CO138">
            <v>7</v>
          </cell>
          <cell r="CP138">
            <v>10</v>
          </cell>
          <cell r="CQ138">
            <v>2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>
            <v>7</v>
          </cell>
          <cell r="S139">
            <v>6</v>
          </cell>
          <cell r="T139">
            <v>9</v>
          </cell>
          <cell r="U139"/>
          <cell r="V139">
            <v>108</v>
          </cell>
          <cell r="W139"/>
          <cell r="X139">
            <v>176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>
            <v>9</v>
          </cell>
          <cell r="AH139">
            <v>7</v>
          </cell>
          <cell r="AI139">
            <v>18</v>
          </cell>
          <cell r="AJ139"/>
          <cell r="AK139">
            <v>85</v>
          </cell>
          <cell r="AL139"/>
          <cell r="AM139">
            <v>166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0</v>
          </cell>
          <cell r="AX139">
            <v>0</v>
          </cell>
          <cell r="AY139"/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>
            <v>1</v>
          </cell>
          <cell r="CA139">
            <v>0</v>
          </cell>
          <cell r="CB139">
            <v>0</v>
          </cell>
          <cell r="CC139"/>
          <cell r="CD139">
            <v>7</v>
          </cell>
          <cell r="CE139"/>
          <cell r="CF139">
            <v>14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17</v>
          </cell>
          <cell r="CP139">
            <v>13</v>
          </cell>
          <cell r="CQ139">
            <v>27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>
            <v>0</v>
          </cell>
          <cell r="S140">
            <v>1</v>
          </cell>
          <cell r="T140">
            <v>0</v>
          </cell>
          <cell r="U140"/>
          <cell r="V140">
            <v>22</v>
          </cell>
          <cell r="W140"/>
          <cell r="X140">
            <v>36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>
            <v>7</v>
          </cell>
          <cell r="AH140">
            <v>4</v>
          </cell>
          <cell r="AI140">
            <v>0</v>
          </cell>
          <cell r="AJ140"/>
          <cell r="AK140">
            <v>127</v>
          </cell>
          <cell r="AL140"/>
          <cell r="AM140">
            <v>203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/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/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7</v>
          </cell>
          <cell r="CP140">
            <v>5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/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/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6</v>
          </cell>
          <cell r="W143"/>
          <cell r="X143">
            <v>12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2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2</v>
          </cell>
          <cell r="T144">
            <v>0</v>
          </cell>
          <cell r="U144"/>
          <cell r="V144">
            <v>2</v>
          </cell>
          <cell r="W144"/>
          <cell r="X144">
            <v>4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7</v>
          </cell>
          <cell r="AH144">
            <v>4</v>
          </cell>
          <cell r="AI144">
            <v>0</v>
          </cell>
          <cell r="AJ144"/>
          <cell r="AK144">
            <v>11</v>
          </cell>
          <cell r="AL144"/>
          <cell r="AM144">
            <v>22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7</v>
          </cell>
          <cell r="CP144">
            <v>6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>
            <v>10</v>
          </cell>
          <cell r="S145">
            <v>0</v>
          </cell>
          <cell r="T145">
            <v>1</v>
          </cell>
          <cell r="U145"/>
          <cell r="V145">
            <v>22</v>
          </cell>
          <cell r="W145"/>
          <cell r="X145">
            <v>44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>
            <v>2</v>
          </cell>
          <cell r="AH145">
            <v>0</v>
          </cell>
          <cell r="AI145">
            <v>1</v>
          </cell>
          <cell r="AJ145"/>
          <cell r="AK145">
            <v>5</v>
          </cell>
          <cell r="AL145"/>
          <cell r="AM145">
            <v>10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12</v>
          </cell>
          <cell r="CP145">
            <v>0</v>
          </cell>
          <cell r="CQ145">
            <v>2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3</v>
          </cell>
          <cell r="S146">
            <v>8</v>
          </cell>
          <cell r="T146">
            <v>1</v>
          </cell>
          <cell r="U146"/>
          <cell r="V146">
            <v>15</v>
          </cell>
          <cell r="W146"/>
          <cell r="X146">
            <v>30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2</v>
          </cell>
          <cell r="AH146">
            <v>0</v>
          </cell>
          <cell r="AI146">
            <v>0</v>
          </cell>
          <cell r="AJ146"/>
          <cell r="AK146">
            <v>3</v>
          </cell>
          <cell r="AL146"/>
          <cell r="AM146">
            <v>6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4</v>
          </cell>
          <cell r="CO146">
            <v>5</v>
          </cell>
          <cell r="CP146">
            <v>8</v>
          </cell>
          <cell r="CQ146">
            <v>1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1</v>
          </cell>
          <cell r="W147"/>
          <cell r="X147">
            <v>1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9</v>
          </cell>
          <cell r="AG147">
            <v>3</v>
          </cell>
          <cell r="AH147">
            <v>12</v>
          </cell>
          <cell r="AI147">
            <v>2</v>
          </cell>
          <cell r="AJ147"/>
          <cell r="AK147">
            <v>42</v>
          </cell>
          <cell r="AL147"/>
          <cell r="AM147">
            <v>68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9</v>
          </cell>
          <cell r="CO147">
            <v>3</v>
          </cell>
          <cell r="CP147">
            <v>12</v>
          </cell>
          <cell r="CQ147">
            <v>2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11</v>
          </cell>
          <cell r="R148">
            <v>26</v>
          </cell>
          <cell r="S148">
            <v>8</v>
          </cell>
          <cell r="T148">
            <v>3</v>
          </cell>
          <cell r="U148"/>
          <cell r="V148">
            <v>102</v>
          </cell>
          <cell r="W148"/>
          <cell r="X148">
            <v>189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>
            <v>21</v>
          </cell>
          <cell r="AH148">
            <v>18</v>
          </cell>
          <cell r="AI148">
            <v>1</v>
          </cell>
          <cell r="AJ148"/>
          <cell r="AK148">
            <v>135</v>
          </cell>
          <cell r="AL148"/>
          <cell r="AM148">
            <v>256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>
            <v>3</v>
          </cell>
          <cell r="AW148">
            <v>0</v>
          </cell>
          <cell r="AX148">
            <v>0</v>
          </cell>
          <cell r="AY148"/>
          <cell r="AZ148">
            <v>5</v>
          </cell>
          <cell r="BA148"/>
          <cell r="BB148">
            <v>10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>
            <v>2</v>
          </cell>
          <cell r="CA148">
            <v>1</v>
          </cell>
          <cell r="CB148">
            <v>0</v>
          </cell>
          <cell r="CC148"/>
          <cell r="CD148">
            <v>14</v>
          </cell>
          <cell r="CE148"/>
          <cell r="CF148">
            <v>28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16</v>
          </cell>
          <cell r="CO148">
            <v>52</v>
          </cell>
          <cell r="CP148">
            <v>27</v>
          </cell>
          <cell r="CQ148">
            <v>4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1</v>
          </cell>
          <cell r="T149">
            <v>5</v>
          </cell>
          <cell r="U149"/>
          <cell r="V149">
            <v>11</v>
          </cell>
          <cell r="W149"/>
          <cell r="X149">
            <v>21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2</v>
          </cell>
          <cell r="AH149">
            <v>3</v>
          </cell>
          <cell r="AI149">
            <v>2</v>
          </cell>
          <cell r="AJ149"/>
          <cell r="AK149">
            <v>15</v>
          </cell>
          <cell r="AL149"/>
          <cell r="AM149">
            <v>26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1</v>
          </cell>
          <cell r="AY149"/>
          <cell r="AZ149">
            <v>1</v>
          </cell>
          <cell r="BA149"/>
          <cell r="BB149">
            <v>2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3</v>
          </cell>
          <cell r="CP149">
            <v>4</v>
          </cell>
          <cell r="CQ149">
            <v>8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2</v>
          </cell>
          <cell r="S150">
            <v>0</v>
          </cell>
          <cell r="T150">
            <v>0</v>
          </cell>
          <cell r="U150"/>
          <cell r="V150">
            <v>13</v>
          </cell>
          <cell r="W150"/>
          <cell r="X150">
            <v>24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>
            <v>23</v>
          </cell>
          <cell r="AH150">
            <v>6</v>
          </cell>
          <cell r="AI150">
            <v>0</v>
          </cell>
          <cell r="AJ150"/>
          <cell r="AK150">
            <v>83</v>
          </cell>
          <cell r="AL150"/>
          <cell r="AM150">
            <v>146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/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1</v>
          </cell>
          <cell r="BM150">
            <v>0</v>
          </cell>
          <cell r="BN150"/>
          <cell r="BO150">
            <v>1</v>
          </cell>
          <cell r="BP150"/>
          <cell r="BQ150">
            <v>2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/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25</v>
          </cell>
          <cell r="CP150">
            <v>7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6</v>
          </cell>
          <cell r="R151">
            <v>11</v>
          </cell>
          <cell r="S151">
            <v>0</v>
          </cell>
          <cell r="T151">
            <v>1</v>
          </cell>
          <cell r="U151"/>
          <cell r="V151">
            <v>102</v>
          </cell>
          <cell r="W151"/>
          <cell r="X151">
            <v>178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>
            <v>5</v>
          </cell>
          <cell r="AH151">
            <v>0</v>
          </cell>
          <cell r="AI151">
            <v>0</v>
          </cell>
          <cell r="AJ151"/>
          <cell r="AK151">
            <v>38</v>
          </cell>
          <cell r="AL151"/>
          <cell r="AM151">
            <v>59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</v>
          </cell>
          <cell r="AW151">
            <v>0</v>
          </cell>
          <cell r="AX151">
            <v>0</v>
          </cell>
          <cell r="AY151"/>
          <cell r="AZ151">
            <v>1</v>
          </cell>
          <cell r="BA151"/>
          <cell r="BB151">
            <v>2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6</v>
          </cell>
          <cell r="CO151">
            <v>17</v>
          </cell>
          <cell r="CP151">
            <v>0</v>
          </cell>
          <cell r="CQ151">
            <v>1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84</v>
          </cell>
          <cell r="P152">
            <v>40</v>
          </cell>
          <cell r="Q152">
            <v>54</v>
          </cell>
          <cell r="R152">
            <v>81</v>
          </cell>
          <cell r="S152">
            <v>88</v>
          </cell>
          <cell r="T152">
            <v>41</v>
          </cell>
          <cell r="U152"/>
          <cell r="V152">
            <v>700</v>
          </cell>
          <cell r="W152"/>
          <cell r="X152">
            <v>1303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78</v>
          </cell>
          <cell r="AD152">
            <v>53</v>
          </cell>
          <cell r="AE152">
            <v>62</v>
          </cell>
          <cell r="AF152">
            <v>74</v>
          </cell>
          <cell r="AG152">
            <v>70</v>
          </cell>
          <cell r="AH152">
            <v>60</v>
          </cell>
          <cell r="AI152">
            <v>36</v>
          </cell>
          <cell r="AJ152"/>
          <cell r="AK152">
            <v>640</v>
          </cell>
          <cell r="AL152"/>
          <cell r="AM152">
            <v>1175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>
            <v>0</v>
          </cell>
          <cell r="AW152">
            <v>2</v>
          </cell>
          <cell r="AX152">
            <v>0</v>
          </cell>
          <cell r="AY152"/>
          <cell r="AZ152">
            <v>5</v>
          </cell>
          <cell r="BA152"/>
          <cell r="BB152">
            <v>10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/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10</v>
          </cell>
          <cell r="BX152">
            <v>12</v>
          </cell>
          <cell r="BY152">
            <v>12</v>
          </cell>
          <cell r="BZ152">
            <v>6</v>
          </cell>
          <cell r="CA152">
            <v>14</v>
          </cell>
          <cell r="CB152">
            <v>3</v>
          </cell>
          <cell r="CC152"/>
          <cell r="CD152">
            <v>113</v>
          </cell>
          <cell r="CE152"/>
          <cell r="CF152">
            <v>196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184</v>
          </cell>
          <cell r="CL152">
            <v>148</v>
          </cell>
          <cell r="CM152">
            <v>115</v>
          </cell>
          <cell r="CN152">
            <v>141</v>
          </cell>
          <cell r="CO152">
            <v>157</v>
          </cell>
          <cell r="CP152">
            <v>164</v>
          </cell>
          <cell r="CQ152">
            <v>80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1</v>
          </cell>
          <cell r="AG153">
            <v>0</v>
          </cell>
          <cell r="AH153">
            <v>6</v>
          </cell>
          <cell r="AI153">
            <v>0</v>
          </cell>
          <cell r="AJ153"/>
          <cell r="AK153">
            <v>18</v>
          </cell>
          <cell r="AL153"/>
          <cell r="AM153">
            <v>27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1</v>
          </cell>
          <cell r="CO153">
            <v>0</v>
          </cell>
          <cell r="CP153">
            <v>6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>
            <v>1</v>
          </cell>
          <cell r="S154">
            <v>4</v>
          </cell>
          <cell r="T154">
            <v>0</v>
          </cell>
          <cell r="U154"/>
          <cell r="V154">
            <v>12</v>
          </cell>
          <cell r="W154"/>
          <cell r="X154">
            <v>23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5</v>
          </cell>
          <cell r="AG154">
            <v>4</v>
          </cell>
          <cell r="AH154">
            <v>7</v>
          </cell>
          <cell r="AI154">
            <v>0</v>
          </cell>
          <cell r="AJ154"/>
          <cell r="AK154">
            <v>92</v>
          </cell>
          <cell r="AL154"/>
          <cell r="AM154">
            <v>167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/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1</v>
          </cell>
          <cell r="CA154">
            <v>0</v>
          </cell>
          <cell r="CB154">
            <v>0</v>
          </cell>
          <cell r="CC154"/>
          <cell r="CD154">
            <v>1</v>
          </cell>
          <cell r="CE154"/>
          <cell r="CF154">
            <v>2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5</v>
          </cell>
          <cell r="CO154">
            <v>6</v>
          </cell>
          <cell r="CP154">
            <v>11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6</v>
          </cell>
          <cell r="AG155">
            <v>1</v>
          </cell>
          <cell r="AH155">
            <v>7</v>
          </cell>
          <cell r="AI155">
            <v>1</v>
          </cell>
          <cell r="AJ155"/>
          <cell r="AK155">
            <v>30</v>
          </cell>
          <cell r="AL155"/>
          <cell r="AM155">
            <v>53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6</v>
          </cell>
          <cell r="CO155">
            <v>1</v>
          </cell>
          <cell r="CP155">
            <v>7</v>
          </cell>
          <cell r="CQ155">
            <v>1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8</v>
          </cell>
          <cell r="R156">
            <v>5</v>
          </cell>
          <cell r="S156">
            <v>9</v>
          </cell>
          <cell r="T156">
            <v>0</v>
          </cell>
          <cell r="U156"/>
          <cell r="V156">
            <v>66</v>
          </cell>
          <cell r="W156"/>
          <cell r="X156">
            <v>119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17</v>
          </cell>
          <cell r="AG156">
            <v>7</v>
          </cell>
          <cell r="AH156">
            <v>14</v>
          </cell>
          <cell r="AI156">
            <v>2</v>
          </cell>
          <cell r="AJ156"/>
          <cell r="AK156">
            <v>136</v>
          </cell>
          <cell r="AL156"/>
          <cell r="AM156">
            <v>251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25</v>
          </cell>
          <cell r="CO156">
            <v>12</v>
          </cell>
          <cell r="CP156">
            <v>23</v>
          </cell>
          <cell r="CQ156">
            <v>2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>
            <v>6</v>
          </cell>
          <cell r="S157">
            <v>10</v>
          </cell>
          <cell r="T157">
            <v>2</v>
          </cell>
          <cell r="U157"/>
          <cell r="V157">
            <v>44</v>
          </cell>
          <cell r="W157"/>
          <cell r="X157">
            <v>81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30</v>
          </cell>
          <cell r="AG157">
            <v>9</v>
          </cell>
          <cell r="AH157">
            <v>3</v>
          </cell>
          <cell r="AI157">
            <v>8</v>
          </cell>
          <cell r="AJ157"/>
          <cell r="AK157">
            <v>108</v>
          </cell>
          <cell r="AL157"/>
          <cell r="AM157">
            <v>202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>
            <v>0</v>
          </cell>
          <cell r="AW157">
            <v>0</v>
          </cell>
          <cell r="AX157">
            <v>0</v>
          </cell>
          <cell r="AY157"/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>
            <v>2</v>
          </cell>
          <cell r="CA157">
            <v>0</v>
          </cell>
          <cell r="CB157">
            <v>1</v>
          </cell>
          <cell r="CC157"/>
          <cell r="CD157">
            <v>4</v>
          </cell>
          <cell r="CE157"/>
          <cell r="CF157">
            <v>8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35</v>
          </cell>
          <cell r="CO157">
            <v>17</v>
          </cell>
          <cell r="CP157">
            <v>13</v>
          </cell>
          <cell r="CQ157">
            <v>11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1</v>
          </cell>
          <cell r="R158">
            <v>1</v>
          </cell>
          <cell r="S158">
            <v>6</v>
          </cell>
          <cell r="T158">
            <v>0</v>
          </cell>
          <cell r="U158"/>
          <cell r="V158">
            <v>10</v>
          </cell>
          <cell r="W158"/>
          <cell r="X158">
            <v>20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>
            <v>0</v>
          </cell>
          <cell r="AH158">
            <v>4</v>
          </cell>
          <cell r="AI158">
            <v>0</v>
          </cell>
          <cell r="AJ158"/>
          <cell r="AK158">
            <v>19</v>
          </cell>
          <cell r="AL158"/>
          <cell r="AM158">
            <v>36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1</v>
          </cell>
          <cell r="CA158">
            <v>0</v>
          </cell>
          <cell r="CB158">
            <v>0</v>
          </cell>
          <cell r="CC158"/>
          <cell r="CD158">
            <v>1</v>
          </cell>
          <cell r="CE158"/>
          <cell r="CF158">
            <v>2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2</v>
          </cell>
          <cell r="CO158">
            <v>2</v>
          </cell>
          <cell r="CP158">
            <v>10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1</v>
          </cell>
          <cell r="W159"/>
          <cell r="X159">
            <v>2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/>
          <cell r="AK159">
            <v>9</v>
          </cell>
          <cell r="AL159"/>
          <cell r="AM159">
            <v>13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>
            <v>1</v>
          </cell>
          <cell r="AH160">
            <v>0</v>
          </cell>
          <cell r="AI160">
            <v>0</v>
          </cell>
          <cell r="AJ160"/>
          <cell r="AK160">
            <v>7</v>
          </cell>
          <cell r="AL160"/>
          <cell r="AM160">
            <v>11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1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7</v>
          </cell>
          <cell r="W161"/>
          <cell r="X161">
            <v>13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1</v>
          </cell>
          <cell r="AG161">
            <v>8</v>
          </cell>
          <cell r="AH161">
            <v>4</v>
          </cell>
          <cell r="AI161">
            <v>0</v>
          </cell>
          <cell r="AJ161"/>
          <cell r="AK161">
            <v>25</v>
          </cell>
          <cell r="AL161"/>
          <cell r="AM161">
            <v>47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1</v>
          </cell>
          <cell r="CO161">
            <v>8</v>
          </cell>
          <cell r="CP161">
            <v>4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/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8</v>
          </cell>
          <cell r="R163">
            <v>3</v>
          </cell>
          <cell r="S163">
            <v>5</v>
          </cell>
          <cell r="T163">
            <v>5</v>
          </cell>
          <cell r="U163"/>
          <cell r="V163">
            <v>102</v>
          </cell>
          <cell r="W163"/>
          <cell r="X163">
            <v>200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>
            <v>18</v>
          </cell>
          <cell r="AH163">
            <v>20</v>
          </cell>
          <cell r="AI163">
            <v>11</v>
          </cell>
          <cell r="AJ163"/>
          <cell r="AK163">
            <v>157</v>
          </cell>
          <cell r="AL163"/>
          <cell r="AM163">
            <v>283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/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>
            <v>0</v>
          </cell>
          <cell r="CA163">
            <v>0</v>
          </cell>
          <cell r="CB163">
            <v>0</v>
          </cell>
          <cell r="CC163"/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14</v>
          </cell>
          <cell r="CO163">
            <v>21</v>
          </cell>
          <cell r="CP163">
            <v>25</v>
          </cell>
          <cell r="CQ163">
            <v>16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2</v>
          </cell>
          <cell r="R164">
            <v>1</v>
          </cell>
          <cell r="S164">
            <v>1</v>
          </cell>
          <cell r="T164">
            <v>0</v>
          </cell>
          <cell r="U164"/>
          <cell r="V164">
            <v>66</v>
          </cell>
          <cell r="W164"/>
          <cell r="X164">
            <v>120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11</v>
          </cell>
          <cell r="AG164">
            <v>6</v>
          </cell>
          <cell r="AH164">
            <v>3</v>
          </cell>
          <cell r="AI164">
            <v>12</v>
          </cell>
          <cell r="AJ164"/>
          <cell r="AK164">
            <v>105</v>
          </cell>
          <cell r="AL164"/>
          <cell r="AM164">
            <v>200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>
            <v>0</v>
          </cell>
          <cell r="AW164">
            <v>1</v>
          </cell>
          <cell r="AX164">
            <v>0</v>
          </cell>
          <cell r="AY164"/>
          <cell r="AZ164">
            <v>8</v>
          </cell>
          <cell r="BA164"/>
          <cell r="BB164">
            <v>16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6</v>
          </cell>
          <cell r="BZ164">
            <v>2</v>
          </cell>
          <cell r="CA164">
            <v>2</v>
          </cell>
          <cell r="CB164">
            <v>4</v>
          </cell>
          <cell r="CC164"/>
          <cell r="CD164">
            <v>58</v>
          </cell>
          <cell r="CE164"/>
          <cell r="CF164">
            <v>109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19</v>
          </cell>
          <cell r="CO164">
            <v>9</v>
          </cell>
          <cell r="CP164">
            <v>7</v>
          </cell>
          <cell r="CQ164">
            <v>16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>
            <v>12</v>
          </cell>
          <cell r="S165">
            <v>0</v>
          </cell>
          <cell r="T165">
            <v>0</v>
          </cell>
          <cell r="U165"/>
          <cell r="V165">
            <v>123</v>
          </cell>
          <cell r="W165"/>
          <cell r="X165">
            <v>230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>
            <v>0</v>
          </cell>
          <cell r="AH165">
            <v>0</v>
          </cell>
          <cell r="AI165">
            <v>0</v>
          </cell>
          <cell r="AJ165"/>
          <cell r="AK165">
            <v>30</v>
          </cell>
          <cell r="AL165"/>
          <cell r="AM165">
            <v>56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1</v>
          </cell>
          <cell r="AW165">
            <v>0</v>
          </cell>
          <cell r="AX165">
            <v>0</v>
          </cell>
          <cell r="AY165"/>
          <cell r="AZ165">
            <v>5</v>
          </cell>
          <cell r="BA165"/>
          <cell r="BB165">
            <v>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/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13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>
            <v>2</v>
          </cell>
          <cell r="S166">
            <v>0</v>
          </cell>
          <cell r="T166">
            <v>0</v>
          </cell>
          <cell r="U166"/>
          <cell r="V166">
            <v>24</v>
          </cell>
          <cell r="W166"/>
          <cell r="X166">
            <v>46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14</v>
          </cell>
          <cell r="AG166">
            <v>26</v>
          </cell>
          <cell r="AH166">
            <v>1</v>
          </cell>
          <cell r="AI166">
            <v>0</v>
          </cell>
          <cell r="AJ166"/>
          <cell r="AK166">
            <v>105</v>
          </cell>
          <cell r="AL166"/>
          <cell r="AM166">
            <v>191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1</v>
          </cell>
          <cell r="BZ166">
            <v>0</v>
          </cell>
          <cell r="CA166">
            <v>0</v>
          </cell>
          <cell r="CB166">
            <v>0</v>
          </cell>
          <cell r="CC166"/>
          <cell r="CD166">
            <v>1</v>
          </cell>
          <cell r="CE166"/>
          <cell r="CF166">
            <v>2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17</v>
          </cell>
          <cell r="CO166">
            <v>28</v>
          </cell>
          <cell r="CP166">
            <v>1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5</v>
          </cell>
          <cell r="AG167">
            <v>0</v>
          </cell>
          <cell r="AH167">
            <v>6</v>
          </cell>
          <cell r="AI167">
            <v>0</v>
          </cell>
          <cell r="AJ167"/>
          <cell r="AK167">
            <v>16</v>
          </cell>
          <cell r="AL167"/>
          <cell r="AM167">
            <v>30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5</v>
          </cell>
          <cell r="CO167">
            <v>0</v>
          </cell>
          <cell r="CP167">
            <v>6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6</v>
          </cell>
          <cell r="R168">
            <v>13</v>
          </cell>
          <cell r="S168">
            <v>10</v>
          </cell>
          <cell r="T168">
            <v>0</v>
          </cell>
          <cell r="U168"/>
          <cell r="V168">
            <v>102</v>
          </cell>
          <cell r="W168"/>
          <cell r="X168">
            <v>178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>
            <v>11</v>
          </cell>
          <cell r="AH168">
            <v>6</v>
          </cell>
          <cell r="AI168">
            <v>0</v>
          </cell>
          <cell r="AJ168"/>
          <cell r="AK168">
            <v>63</v>
          </cell>
          <cell r="AL168"/>
          <cell r="AM168">
            <v>112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>
            <v>3</v>
          </cell>
          <cell r="AW168">
            <v>2</v>
          </cell>
          <cell r="AX168">
            <v>0</v>
          </cell>
          <cell r="AY168"/>
          <cell r="AZ168">
            <v>48</v>
          </cell>
          <cell r="BA168"/>
          <cell r="BB168">
            <v>85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15</v>
          </cell>
          <cell r="CO168">
            <v>27</v>
          </cell>
          <cell r="CP168">
            <v>18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2</v>
          </cell>
          <cell r="R169">
            <v>0</v>
          </cell>
          <cell r="S169">
            <v>1</v>
          </cell>
          <cell r="T169">
            <v>0</v>
          </cell>
          <cell r="U169"/>
          <cell r="V169">
            <v>18</v>
          </cell>
          <cell r="W169"/>
          <cell r="X169">
            <v>33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3</v>
          </cell>
          <cell r="AG169">
            <v>7</v>
          </cell>
          <cell r="AH169">
            <v>1</v>
          </cell>
          <cell r="AI169">
            <v>0</v>
          </cell>
          <cell r="AJ169"/>
          <cell r="AK169">
            <v>16</v>
          </cell>
          <cell r="AL169"/>
          <cell r="AM169">
            <v>29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5</v>
          </cell>
          <cell r="CO169">
            <v>7</v>
          </cell>
          <cell r="CP169">
            <v>2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9</v>
          </cell>
          <cell r="R170">
            <v>2</v>
          </cell>
          <cell r="S170">
            <v>2</v>
          </cell>
          <cell r="T170">
            <v>0</v>
          </cell>
          <cell r="U170"/>
          <cell r="V170">
            <v>81</v>
          </cell>
          <cell r="W170"/>
          <cell r="X170">
            <v>144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4</v>
          </cell>
          <cell r="AG170">
            <v>3</v>
          </cell>
          <cell r="AH170">
            <v>3</v>
          </cell>
          <cell r="AI170">
            <v>0</v>
          </cell>
          <cell r="AJ170"/>
          <cell r="AK170">
            <v>55</v>
          </cell>
          <cell r="AL170"/>
          <cell r="AM170">
            <v>97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/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1</v>
          </cell>
          <cell r="BM170">
            <v>0</v>
          </cell>
          <cell r="BN170"/>
          <cell r="BO170">
            <v>1</v>
          </cell>
          <cell r="BP170"/>
          <cell r="BQ170">
            <v>2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13</v>
          </cell>
          <cell r="CO170">
            <v>5</v>
          </cell>
          <cell r="CP170">
            <v>6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3</v>
          </cell>
          <cell r="AG171">
            <v>0</v>
          </cell>
          <cell r="AH171">
            <v>0</v>
          </cell>
          <cell r="AI171">
            <v>0</v>
          </cell>
          <cell r="AJ171"/>
          <cell r="AK171">
            <v>17</v>
          </cell>
          <cell r="AL171"/>
          <cell r="AM171">
            <v>24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/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3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5</v>
          </cell>
          <cell r="R172">
            <v>0</v>
          </cell>
          <cell r="S172">
            <v>3</v>
          </cell>
          <cell r="T172">
            <v>0</v>
          </cell>
          <cell r="U172"/>
          <cell r="V172">
            <v>17</v>
          </cell>
          <cell r="W172"/>
          <cell r="X172">
            <v>30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3</v>
          </cell>
          <cell r="AD172">
            <v>10</v>
          </cell>
          <cell r="AE172">
            <v>14</v>
          </cell>
          <cell r="AF172">
            <v>7</v>
          </cell>
          <cell r="AG172">
            <v>11</v>
          </cell>
          <cell r="AH172">
            <v>7</v>
          </cell>
          <cell r="AI172">
            <v>0</v>
          </cell>
          <cell r="AJ172"/>
          <cell r="AK172">
            <v>105</v>
          </cell>
          <cell r="AL172"/>
          <cell r="AM172">
            <v>173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/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>
            <v>0</v>
          </cell>
          <cell r="CA172">
            <v>1</v>
          </cell>
          <cell r="CB172">
            <v>0</v>
          </cell>
          <cell r="CC172"/>
          <cell r="CD172">
            <v>36</v>
          </cell>
          <cell r="CE172"/>
          <cell r="CF172">
            <v>57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6</v>
          </cell>
          <cell r="CL172">
            <v>13</v>
          </cell>
          <cell r="CM172">
            <v>18</v>
          </cell>
          <cell r="CN172">
            <v>14</v>
          </cell>
          <cell r="CO172">
            <v>11</v>
          </cell>
          <cell r="CP172">
            <v>11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7</v>
          </cell>
          <cell r="Q173">
            <v>2</v>
          </cell>
          <cell r="R173">
            <v>6</v>
          </cell>
          <cell r="S173">
            <v>4</v>
          </cell>
          <cell r="T173">
            <v>0</v>
          </cell>
          <cell r="U173"/>
          <cell r="V173">
            <v>59</v>
          </cell>
          <cell r="W173"/>
          <cell r="X173">
            <v>117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12</v>
          </cell>
          <cell r="AG173">
            <v>16</v>
          </cell>
          <cell r="AH173">
            <v>7</v>
          </cell>
          <cell r="AI173">
            <v>1</v>
          </cell>
          <cell r="AJ173"/>
          <cell r="AK173">
            <v>122</v>
          </cell>
          <cell r="AL173"/>
          <cell r="AM173">
            <v>225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/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20</v>
          </cell>
          <cell r="CN173">
            <v>14</v>
          </cell>
          <cell r="CO173">
            <v>22</v>
          </cell>
          <cell r="CP173">
            <v>11</v>
          </cell>
          <cell r="CQ173">
            <v>1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3</v>
          </cell>
          <cell r="Q174">
            <v>0</v>
          </cell>
          <cell r="R174">
            <v>3</v>
          </cell>
          <cell r="S174">
            <v>2</v>
          </cell>
          <cell r="T174">
            <v>1</v>
          </cell>
          <cell r="U174"/>
          <cell r="V174">
            <v>63</v>
          </cell>
          <cell r="W174"/>
          <cell r="X174">
            <v>100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3</v>
          </cell>
          <cell r="AF174">
            <v>5</v>
          </cell>
          <cell r="AG174">
            <v>3</v>
          </cell>
          <cell r="AH174">
            <v>1</v>
          </cell>
          <cell r="AI174">
            <v>2</v>
          </cell>
          <cell r="AJ174"/>
          <cell r="AK174">
            <v>34</v>
          </cell>
          <cell r="AL174"/>
          <cell r="AM174">
            <v>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/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6</v>
          </cell>
          <cell r="CN174">
            <v>5</v>
          </cell>
          <cell r="CO174">
            <v>6</v>
          </cell>
          <cell r="CP174">
            <v>3</v>
          </cell>
          <cell r="CQ174">
            <v>3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24</v>
          </cell>
          <cell r="R175">
            <v>17</v>
          </cell>
          <cell r="S175">
            <v>4</v>
          </cell>
          <cell r="T175">
            <v>11</v>
          </cell>
          <cell r="U175"/>
          <cell r="V175">
            <v>159</v>
          </cell>
          <cell r="W175"/>
          <cell r="X175">
            <v>289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3</v>
          </cell>
          <cell r="AG175">
            <v>2</v>
          </cell>
          <cell r="AH175">
            <v>2</v>
          </cell>
          <cell r="AI175">
            <v>3</v>
          </cell>
          <cell r="AJ175"/>
          <cell r="AK175">
            <v>18</v>
          </cell>
          <cell r="AL175"/>
          <cell r="AM175">
            <v>35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/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27</v>
          </cell>
          <cell r="CO175">
            <v>19</v>
          </cell>
          <cell r="CP175">
            <v>6</v>
          </cell>
          <cell r="CQ175">
            <v>14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12</v>
          </cell>
          <cell r="W176"/>
          <cell r="X176">
            <v>22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3</v>
          </cell>
          <cell r="AG176">
            <v>0</v>
          </cell>
          <cell r="AH176">
            <v>1</v>
          </cell>
          <cell r="AI176">
            <v>0</v>
          </cell>
          <cell r="AJ176"/>
          <cell r="AK176">
            <v>13</v>
          </cell>
          <cell r="AL176"/>
          <cell r="AM176">
            <v>25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4</v>
          </cell>
          <cell r="CO176">
            <v>0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3</v>
          </cell>
          <cell r="R177">
            <v>5</v>
          </cell>
          <cell r="S177">
            <v>6</v>
          </cell>
          <cell r="T177">
            <v>0</v>
          </cell>
          <cell r="U177"/>
          <cell r="V177">
            <v>55</v>
          </cell>
          <cell r="W177"/>
          <cell r="X177">
            <v>99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8</v>
          </cell>
          <cell r="AF177">
            <v>5</v>
          </cell>
          <cell r="AG177">
            <v>5</v>
          </cell>
          <cell r="AH177">
            <v>4</v>
          </cell>
          <cell r="AI177">
            <v>0</v>
          </cell>
          <cell r="AJ177"/>
          <cell r="AK177">
            <v>49</v>
          </cell>
          <cell r="AL177"/>
          <cell r="AM177">
            <v>87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/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18</v>
          </cell>
          <cell r="CN177">
            <v>8</v>
          </cell>
          <cell r="CO177">
            <v>10</v>
          </cell>
          <cell r="CP177">
            <v>10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4</v>
          </cell>
          <cell r="R178">
            <v>18</v>
          </cell>
          <cell r="S178">
            <v>4</v>
          </cell>
          <cell r="T178">
            <v>4</v>
          </cell>
          <cell r="U178"/>
          <cell r="V178">
            <v>83</v>
          </cell>
          <cell r="W178"/>
          <cell r="X178">
            <v>150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15</v>
          </cell>
          <cell r="AG178">
            <v>17</v>
          </cell>
          <cell r="AH178">
            <v>8</v>
          </cell>
          <cell r="AI178">
            <v>3</v>
          </cell>
          <cell r="AJ178"/>
          <cell r="AK178">
            <v>232</v>
          </cell>
          <cell r="AL178"/>
          <cell r="AM178">
            <v>397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>
            <v>0</v>
          </cell>
          <cell r="AW178">
            <v>1</v>
          </cell>
          <cell r="AX178">
            <v>0</v>
          </cell>
          <cell r="AY178"/>
          <cell r="AZ178">
            <v>5</v>
          </cell>
          <cell r="BA178"/>
          <cell r="BB178">
            <v>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/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/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19</v>
          </cell>
          <cell r="CO178">
            <v>35</v>
          </cell>
          <cell r="CP178">
            <v>13</v>
          </cell>
          <cell r="CQ178">
            <v>7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>
            <v>11</v>
          </cell>
          <cell r="S179">
            <v>4</v>
          </cell>
          <cell r="T179">
            <v>0</v>
          </cell>
          <cell r="U179"/>
          <cell r="V179">
            <v>40</v>
          </cell>
          <cell r="W179"/>
          <cell r="X179">
            <v>72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1</v>
          </cell>
          <cell r="AG179">
            <v>20</v>
          </cell>
          <cell r="AH179">
            <v>5</v>
          </cell>
          <cell r="AI179">
            <v>1</v>
          </cell>
          <cell r="AJ179"/>
          <cell r="AK179">
            <v>92</v>
          </cell>
          <cell r="AL179"/>
          <cell r="AM179">
            <v>171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1</v>
          </cell>
          <cell r="CO179">
            <v>31</v>
          </cell>
          <cell r="CP179">
            <v>9</v>
          </cell>
          <cell r="CQ179">
            <v>1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5</v>
          </cell>
          <cell r="T180">
            <v>0</v>
          </cell>
          <cell r="U180"/>
          <cell r="V180">
            <v>28</v>
          </cell>
          <cell r="W180"/>
          <cell r="X180">
            <v>53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>
            <v>0</v>
          </cell>
          <cell r="AH180">
            <v>0</v>
          </cell>
          <cell r="AI180">
            <v>0</v>
          </cell>
          <cell r="AJ180"/>
          <cell r="AK180">
            <v>8</v>
          </cell>
          <cell r="AL180"/>
          <cell r="AM180">
            <v>11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5</v>
          </cell>
          <cell r="CO180">
            <v>5</v>
          </cell>
          <cell r="CP180">
            <v>5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1</v>
          </cell>
          <cell r="R181">
            <v>4</v>
          </cell>
          <cell r="S181">
            <v>0</v>
          </cell>
          <cell r="T181">
            <v>0</v>
          </cell>
          <cell r="U181"/>
          <cell r="V181">
            <v>12</v>
          </cell>
          <cell r="W181"/>
          <cell r="X181">
            <v>24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5</v>
          </cell>
          <cell r="AG181">
            <v>12</v>
          </cell>
          <cell r="AH181">
            <v>7</v>
          </cell>
          <cell r="AI181">
            <v>0</v>
          </cell>
          <cell r="AJ181"/>
          <cell r="AK181">
            <v>85</v>
          </cell>
          <cell r="AL181"/>
          <cell r="AM181">
            <v>152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1</v>
          </cell>
          <cell r="AW181">
            <v>0</v>
          </cell>
          <cell r="AX181">
            <v>0</v>
          </cell>
          <cell r="AY181"/>
          <cell r="AZ181">
            <v>1</v>
          </cell>
          <cell r="BA181"/>
          <cell r="BB181">
            <v>2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6</v>
          </cell>
          <cell r="CO181">
            <v>17</v>
          </cell>
          <cell r="CP181">
            <v>7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1</v>
          </cell>
          <cell r="R182">
            <v>10</v>
          </cell>
          <cell r="S182">
            <v>1</v>
          </cell>
          <cell r="T182">
            <v>0</v>
          </cell>
          <cell r="U182"/>
          <cell r="V182">
            <v>12</v>
          </cell>
          <cell r="W182"/>
          <cell r="X182">
            <v>24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/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1</v>
          </cell>
          <cell r="CO182">
            <v>10</v>
          </cell>
          <cell r="CP182">
            <v>1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>
            <v>1</v>
          </cell>
          <cell r="S183">
            <v>1</v>
          </cell>
          <cell r="T183">
            <v>0</v>
          </cell>
          <cell r="U183"/>
          <cell r="V183">
            <v>7</v>
          </cell>
          <cell r="W183"/>
          <cell r="X183">
            <v>14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>
            <v>0</v>
          </cell>
          <cell r="AJ183"/>
          <cell r="AK183">
            <v>1</v>
          </cell>
          <cell r="AL183"/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1</v>
          </cell>
          <cell r="CP183">
            <v>1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1</v>
          </cell>
          <cell r="R184">
            <v>3</v>
          </cell>
          <cell r="S184">
            <v>0</v>
          </cell>
          <cell r="T184">
            <v>0</v>
          </cell>
          <cell r="U184"/>
          <cell r="V184">
            <v>16</v>
          </cell>
          <cell r="W184"/>
          <cell r="X184">
            <v>31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>
            <v>18</v>
          </cell>
          <cell r="AH184">
            <v>4</v>
          </cell>
          <cell r="AI184">
            <v>7</v>
          </cell>
          <cell r="AJ184"/>
          <cell r="AK184">
            <v>109</v>
          </cell>
          <cell r="AL184"/>
          <cell r="AM184">
            <v>208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>
            <v>0</v>
          </cell>
          <cell r="AW184">
            <v>1</v>
          </cell>
          <cell r="AX184">
            <v>0</v>
          </cell>
          <cell r="AY184"/>
          <cell r="AZ184">
            <v>3</v>
          </cell>
          <cell r="BA184"/>
          <cell r="BB184">
            <v>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/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23</v>
          </cell>
          <cell r="CO184">
            <v>21</v>
          </cell>
          <cell r="CP184">
            <v>5</v>
          </cell>
          <cell r="CQ184">
            <v>7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6</v>
          </cell>
          <cell r="R185">
            <v>7</v>
          </cell>
          <cell r="S185">
            <v>8</v>
          </cell>
          <cell r="T185">
            <v>8</v>
          </cell>
          <cell r="U185"/>
          <cell r="V185">
            <v>59</v>
          </cell>
          <cell r="W185"/>
          <cell r="X185">
            <v>115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2</v>
          </cell>
          <cell r="AG185">
            <v>2</v>
          </cell>
          <cell r="AH185">
            <v>15</v>
          </cell>
          <cell r="AI185">
            <v>13</v>
          </cell>
          <cell r="AJ185"/>
          <cell r="AK185">
            <v>74</v>
          </cell>
          <cell r="AL185"/>
          <cell r="AM185">
            <v>129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/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8</v>
          </cell>
          <cell r="CO185">
            <v>9</v>
          </cell>
          <cell r="CP185">
            <v>23</v>
          </cell>
          <cell r="CQ185">
            <v>21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>
            <v>2</v>
          </cell>
          <cell r="S186">
            <v>1</v>
          </cell>
          <cell r="T186">
            <v>5</v>
          </cell>
          <cell r="U186"/>
          <cell r="V186">
            <v>49</v>
          </cell>
          <cell r="W186"/>
          <cell r="X186">
            <v>95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3</v>
          </cell>
          <cell r="AG186">
            <v>4</v>
          </cell>
          <cell r="AH186">
            <v>8</v>
          </cell>
          <cell r="AI186">
            <v>9</v>
          </cell>
          <cell r="AJ186"/>
          <cell r="AK186">
            <v>80</v>
          </cell>
          <cell r="AL186"/>
          <cell r="AM186">
            <v>145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/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3</v>
          </cell>
          <cell r="CO186">
            <v>6</v>
          </cell>
          <cell r="CP186">
            <v>9</v>
          </cell>
          <cell r="CQ186">
            <v>14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2</v>
          </cell>
          <cell r="R187">
            <v>0</v>
          </cell>
          <cell r="S187">
            <v>4</v>
          </cell>
          <cell r="T187">
            <v>3</v>
          </cell>
          <cell r="U187"/>
          <cell r="V187">
            <v>138</v>
          </cell>
          <cell r="W187"/>
          <cell r="X187">
            <v>265</v>
          </cell>
          <cell r="Y187">
            <v>32</v>
          </cell>
          <cell r="Z187">
            <v>37</v>
          </cell>
          <cell r="AA187">
            <v>30</v>
          </cell>
          <cell r="AB187">
            <v>22</v>
          </cell>
          <cell r="AC187">
            <v>115</v>
          </cell>
          <cell r="AD187">
            <v>59</v>
          </cell>
          <cell r="AE187">
            <v>66</v>
          </cell>
          <cell r="AF187">
            <v>16</v>
          </cell>
          <cell r="AG187">
            <v>56</v>
          </cell>
          <cell r="AH187">
            <v>47</v>
          </cell>
          <cell r="AI187">
            <v>69</v>
          </cell>
          <cell r="AJ187"/>
          <cell r="AK187">
            <v>549</v>
          </cell>
          <cell r="AL187"/>
          <cell r="AM187">
            <v>1029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>
            <v>1</v>
          </cell>
          <cell r="AW187">
            <v>0</v>
          </cell>
          <cell r="AX187">
            <v>0</v>
          </cell>
          <cell r="AY187"/>
          <cell r="AZ187">
            <v>3</v>
          </cell>
          <cell r="BA187"/>
          <cell r="BB187">
            <v>6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/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4</v>
          </cell>
          <cell r="BZ187">
            <v>9</v>
          </cell>
          <cell r="CA187">
            <v>4</v>
          </cell>
          <cell r="CB187">
            <v>0</v>
          </cell>
          <cell r="CC187"/>
          <cell r="CD187">
            <v>175</v>
          </cell>
          <cell r="CE187"/>
          <cell r="CF187">
            <v>327</v>
          </cell>
          <cell r="CG187">
            <v>38</v>
          </cell>
          <cell r="CH187">
            <v>65</v>
          </cell>
          <cell r="CI187">
            <v>134</v>
          </cell>
          <cell r="CJ187">
            <v>129</v>
          </cell>
          <cell r="CK187">
            <v>138</v>
          </cell>
          <cell r="CL187">
            <v>74</v>
          </cell>
          <cell r="CM187">
            <v>73</v>
          </cell>
          <cell r="CN187">
            <v>23</v>
          </cell>
          <cell r="CO187">
            <v>66</v>
          </cell>
          <cell r="CP187">
            <v>55</v>
          </cell>
          <cell r="CQ187">
            <v>72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5</v>
          </cell>
          <cell r="R188">
            <v>1</v>
          </cell>
          <cell r="S188">
            <v>0</v>
          </cell>
          <cell r="T188">
            <v>0</v>
          </cell>
          <cell r="U188"/>
          <cell r="V188">
            <v>43</v>
          </cell>
          <cell r="W188"/>
          <cell r="X188">
            <v>81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>
            <v>0</v>
          </cell>
          <cell r="AH188">
            <v>1</v>
          </cell>
          <cell r="AI188">
            <v>0</v>
          </cell>
          <cell r="AJ188"/>
          <cell r="AK188">
            <v>7</v>
          </cell>
          <cell r="AL188"/>
          <cell r="AM188">
            <v>13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/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1</v>
          </cell>
          <cell r="BZ188">
            <v>5</v>
          </cell>
          <cell r="CA188">
            <v>0</v>
          </cell>
          <cell r="CB188">
            <v>0</v>
          </cell>
          <cell r="CC188"/>
          <cell r="CD188">
            <v>47</v>
          </cell>
          <cell r="CE188"/>
          <cell r="CF188">
            <v>91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6</v>
          </cell>
          <cell r="CO188">
            <v>6</v>
          </cell>
          <cell r="CP188">
            <v>1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>
            <v>0</v>
          </cell>
          <cell r="S189">
            <v>1</v>
          </cell>
          <cell r="T189">
            <v>0</v>
          </cell>
          <cell r="U189"/>
          <cell r="V189">
            <v>8</v>
          </cell>
          <cell r="W189"/>
          <cell r="X189">
            <v>15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13</v>
          </cell>
          <cell r="AG189">
            <v>34</v>
          </cell>
          <cell r="AH189">
            <v>23</v>
          </cell>
          <cell r="AI189">
            <v>9</v>
          </cell>
          <cell r="AJ189"/>
          <cell r="AK189">
            <v>295</v>
          </cell>
          <cell r="AL189"/>
          <cell r="AM189">
            <v>569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>
            <v>3</v>
          </cell>
          <cell r="AW189">
            <v>0</v>
          </cell>
          <cell r="AX189">
            <v>0</v>
          </cell>
          <cell r="AY189"/>
          <cell r="AZ189">
            <v>7</v>
          </cell>
          <cell r="BA189"/>
          <cell r="BB189">
            <v>13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>
            <v>1</v>
          </cell>
          <cell r="CA189">
            <v>0</v>
          </cell>
          <cell r="CB189">
            <v>0</v>
          </cell>
          <cell r="CC189"/>
          <cell r="CD189">
            <v>5</v>
          </cell>
          <cell r="CE189"/>
          <cell r="CF189">
            <v>10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14</v>
          </cell>
          <cell r="CO189">
            <v>38</v>
          </cell>
          <cell r="CP189">
            <v>24</v>
          </cell>
          <cell r="CQ189">
            <v>9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4</v>
          </cell>
          <cell r="AG190">
            <v>2</v>
          </cell>
          <cell r="AH190">
            <v>1</v>
          </cell>
          <cell r="AI190">
            <v>0</v>
          </cell>
          <cell r="AJ190"/>
          <cell r="AK190">
            <v>17</v>
          </cell>
          <cell r="AL190"/>
          <cell r="AM190">
            <v>34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4</v>
          </cell>
          <cell r="CO190">
            <v>2</v>
          </cell>
          <cell r="CP190">
            <v>1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6</v>
          </cell>
          <cell r="W191"/>
          <cell r="X191">
            <v>12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1</v>
          </cell>
          <cell r="AH191">
            <v>0</v>
          </cell>
          <cell r="AI191">
            <v>0</v>
          </cell>
          <cell r="AJ191"/>
          <cell r="AK191">
            <v>1</v>
          </cell>
          <cell r="AL191"/>
          <cell r="AM191">
            <v>2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1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/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7</v>
          </cell>
          <cell r="R193">
            <v>0</v>
          </cell>
          <cell r="S193">
            <v>1</v>
          </cell>
          <cell r="T193">
            <v>1</v>
          </cell>
          <cell r="U193"/>
          <cell r="V193">
            <v>86</v>
          </cell>
          <cell r="W193"/>
          <cell r="X193">
            <v>159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>
            <v>1</v>
          </cell>
          <cell r="AH193">
            <v>0</v>
          </cell>
          <cell r="AI193">
            <v>0</v>
          </cell>
          <cell r="AJ193"/>
          <cell r="AK193">
            <v>107</v>
          </cell>
          <cell r="AL193"/>
          <cell r="AM193">
            <v>200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/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/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7</v>
          </cell>
          <cell r="CO193">
            <v>1</v>
          </cell>
          <cell r="CP193">
            <v>1</v>
          </cell>
          <cell r="CQ193">
            <v>1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>
            <v>0</v>
          </cell>
          <cell r="S194">
            <v>1</v>
          </cell>
          <cell r="T194">
            <v>0</v>
          </cell>
          <cell r="U194"/>
          <cell r="V194">
            <v>11</v>
          </cell>
          <cell r="W194"/>
          <cell r="X194">
            <v>21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>
            <v>10</v>
          </cell>
          <cell r="AH194">
            <v>8</v>
          </cell>
          <cell r="AI194">
            <v>0</v>
          </cell>
          <cell r="AJ194"/>
          <cell r="AK194">
            <v>74</v>
          </cell>
          <cell r="AL194"/>
          <cell r="AM194">
            <v>144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/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10</v>
          </cell>
          <cell r="CP194">
            <v>9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>
            <v>8</v>
          </cell>
          <cell r="S195">
            <v>5</v>
          </cell>
          <cell r="T195">
            <v>3</v>
          </cell>
          <cell r="U195"/>
          <cell r="V195">
            <v>71</v>
          </cell>
          <cell r="W195"/>
          <cell r="X195">
            <v>137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7</v>
          </cell>
          <cell r="AG195">
            <v>14</v>
          </cell>
          <cell r="AH195">
            <v>35</v>
          </cell>
          <cell r="AI195">
            <v>17</v>
          </cell>
          <cell r="AJ195"/>
          <cell r="AK195">
            <v>195</v>
          </cell>
          <cell r="AL195"/>
          <cell r="AM195">
            <v>375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>
            <v>0</v>
          </cell>
          <cell r="AW195">
            <v>0</v>
          </cell>
          <cell r="AX195">
            <v>0</v>
          </cell>
          <cell r="AY195"/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>
            <v>0</v>
          </cell>
          <cell r="CA195">
            <v>2</v>
          </cell>
          <cell r="CB195">
            <v>4</v>
          </cell>
          <cell r="CC195"/>
          <cell r="CD195">
            <v>35</v>
          </cell>
          <cell r="CE195"/>
          <cell r="CF195">
            <v>70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13</v>
          </cell>
          <cell r="CO195">
            <v>22</v>
          </cell>
          <cell r="CP195">
            <v>42</v>
          </cell>
          <cell r="CQ195">
            <v>24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>
            <v>0</v>
          </cell>
          <cell r="T196">
            <v>1</v>
          </cell>
          <cell r="U196"/>
          <cell r="V196">
            <v>12</v>
          </cell>
          <cell r="W196"/>
          <cell r="X196">
            <v>24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6</v>
          </cell>
          <cell r="AG196">
            <v>4</v>
          </cell>
          <cell r="AH196">
            <v>3</v>
          </cell>
          <cell r="AI196">
            <v>11</v>
          </cell>
          <cell r="AJ196"/>
          <cell r="AK196">
            <v>45</v>
          </cell>
          <cell r="AL196"/>
          <cell r="AM196">
            <v>89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7</v>
          </cell>
          <cell r="CO196">
            <v>4</v>
          </cell>
          <cell r="CP196">
            <v>3</v>
          </cell>
          <cell r="CQ196">
            <v>12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5</v>
          </cell>
          <cell r="R197">
            <v>7</v>
          </cell>
          <cell r="S197">
            <v>5</v>
          </cell>
          <cell r="T197">
            <v>0</v>
          </cell>
          <cell r="U197"/>
          <cell r="V197">
            <v>38</v>
          </cell>
          <cell r="W197"/>
          <cell r="X197">
            <v>73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/>
          <cell r="AK197">
            <v>12</v>
          </cell>
          <cell r="AL197"/>
          <cell r="AM197">
            <v>19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5</v>
          </cell>
          <cell r="CO197">
            <v>7</v>
          </cell>
          <cell r="CP197">
            <v>5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24</v>
          </cell>
          <cell r="W198"/>
          <cell r="X198">
            <v>47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>
            <v>2</v>
          </cell>
          <cell r="AH198">
            <v>1</v>
          </cell>
          <cell r="AI198">
            <v>2</v>
          </cell>
          <cell r="AJ198"/>
          <cell r="AK198">
            <v>31</v>
          </cell>
          <cell r="AL198"/>
          <cell r="AM198">
            <v>56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/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2</v>
          </cell>
          <cell r="CP198">
            <v>1</v>
          </cell>
          <cell r="CQ198">
            <v>2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1</v>
          </cell>
          <cell r="S199">
            <v>0</v>
          </cell>
          <cell r="T199">
            <v>0</v>
          </cell>
          <cell r="U199"/>
          <cell r="V199">
            <v>8</v>
          </cell>
          <cell r="W199"/>
          <cell r="X199">
            <v>15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13</v>
          </cell>
          <cell r="AG199">
            <v>10</v>
          </cell>
          <cell r="AH199">
            <v>6</v>
          </cell>
          <cell r="AI199">
            <v>3</v>
          </cell>
          <cell r="AJ199"/>
          <cell r="AK199">
            <v>83</v>
          </cell>
          <cell r="AL199"/>
          <cell r="AM199">
            <v>164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13</v>
          </cell>
          <cell r="CO199">
            <v>11</v>
          </cell>
          <cell r="CP199">
            <v>6</v>
          </cell>
          <cell r="CQ199">
            <v>3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17</v>
          </cell>
          <cell r="Q200">
            <v>1</v>
          </cell>
          <cell r="R200">
            <v>3</v>
          </cell>
          <cell r="S200">
            <v>0</v>
          </cell>
          <cell r="T200">
            <v>0</v>
          </cell>
          <cell r="U200"/>
          <cell r="V200">
            <v>53</v>
          </cell>
          <cell r="W200"/>
          <cell r="X200">
            <v>91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13</v>
          </cell>
          <cell r="AF200">
            <v>2</v>
          </cell>
          <cell r="AG200">
            <v>1</v>
          </cell>
          <cell r="AH200">
            <v>0</v>
          </cell>
          <cell r="AI200">
            <v>0</v>
          </cell>
          <cell r="AJ200"/>
          <cell r="AK200">
            <v>29</v>
          </cell>
          <cell r="AL200"/>
          <cell r="AM200">
            <v>54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/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30</v>
          </cell>
          <cell r="CN200">
            <v>3</v>
          </cell>
          <cell r="CO200">
            <v>4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1</v>
          </cell>
          <cell r="T201">
            <v>0</v>
          </cell>
          <cell r="U201"/>
          <cell r="V201">
            <v>3</v>
          </cell>
          <cell r="W201"/>
          <cell r="X201">
            <v>6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1</v>
          </cell>
          <cell r="AG201">
            <v>0</v>
          </cell>
          <cell r="AH201">
            <v>0</v>
          </cell>
          <cell r="AI201">
            <v>0</v>
          </cell>
          <cell r="AJ201"/>
          <cell r="AK201">
            <v>16</v>
          </cell>
          <cell r="AL201"/>
          <cell r="AM201">
            <v>25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/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1</v>
          </cell>
          <cell r="CO201">
            <v>0</v>
          </cell>
          <cell r="CP201">
            <v>1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6</v>
          </cell>
          <cell r="AG202">
            <v>8</v>
          </cell>
          <cell r="AH202">
            <v>12</v>
          </cell>
          <cell r="AI202">
            <v>0</v>
          </cell>
          <cell r="AJ202"/>
          <cell r="AK202">
            <v>74</v>
          </cell>
          <cell r="AL202"/>
          <cell r="AM202">
            <v>142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6</v>
          </cell>
          <cell r="CO202">
            <v>8</v>
          </cell>
          <cell r="CP202">
            <v>12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27</v>
          </cell>
          <cell r="Q203">
            <v>0</v>
          </cell>
          <cell r="R203">
            <v>4</v>
          </cell>
          <cell r="S203">
            <v>0</v>
          </cell>
          <cell r="T203">
            <v>0</v>
          </cell>
          <cell r="U203"/>
          <cell r="V203">
            <v>36</v>
          </cell>
          <cell r="W203"/>
          <cell r="X203">
            <v>71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2</v>
          </cell>
          <cell r="AF203">
            <v>0</v>
          </cell>
          <cell r="AG203">
            <v>0</v>
          </cell>
          <cell r="AH203">
            <v>1</v>
          </cell>
          <cell r="AI203">
            <v>0</v>
          </cell>
          <cell r="AJ203"/>
          <cell r="AK203">
            <v>58</v>
          </cell>
          <cell r="AL203"/>
          <cell r="AM203">
            <v>96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1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/>
          <cell r="CD203">
            <v>2</v>
          </cell>
          <cell r="CE203"/>
          <cell r="CF203">
            <v>4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30</v>
          </cell>
          <cell r="CN203">
            <v>0</v>
          </cell>
          <cell r="CO203">
            <v>4</v>
          </cell>
          <cell r="CP203">
            <v>1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>
            <v>1</v>
          </cell>
          <cell r="S204">
            <v>4</v>
          </cell>
          <cell r="T204">
            <v>1</v>
          </cell>
          <cell r="U204"/>
          <cell r="V204">
            <v>11</v>
          </cell>
          <cell r="W204"/>
          <cell r="X204">
            <v>21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19</v>
          </cell>
          <cell r="AG204">
            <v>4</v>
          </cell>
          <cell r="AH204">
            <v>1</v>
          </cell>
          <cell r="AI204">
            <v>14</v>
          </cell>
          <cell r="AJ204"/>
          <cell r="AK204">
            <v>108</v>
          </cell>
          <cell r="AL204"/>
          <cell r="AM204">
            <v>203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>
            <v>0</v>
          </cell>
          <cell r="AW204">
            <v>0</v>
          </cell>
          <cell r="AX204">
            <v>0</v>
          </cell>
          <cell r="AY204"/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/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21</v>
          </cell>
          <cell r="CO204">
            <v>5</v>
          </cell>
          <cell r="CP204">
            <v>5</v>
          </cell>
          <cell r="CQ204">
            <v>15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3</v>
          </cell>
          <cell r="AG205">
            <v>2</v>
          </cell>
          <cell r="AH205">
            <v>3</v>
          </cell>
          <cell r="AI205">
            <v>0</v>
          </cell>
          <cell r="AJ205"/>
          <cell r="AK205">
            <v>28</v>
          </cell>
          <cell r="AL205"/>
          <cell r="AM205">
            <v>53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3</v>
          </cell>
          <cell r="CO205">
            <v>2</v>
          </cell>
          <cell r="CP205">
            <v>3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>
            <v>4</v>
          </cell>
          <cell r="AH206">
            <v>3</v>
          </cell>
          <cell r="AI206">
            <v>2</v>
          </cell>
          <cell r="AJ206"/>
          <cell r="AK206">
            <v>15</v>
          </cell>
          <cell r="AL206"/>
          <cell r="AM206">
            <v>30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4</v>
          </cell>
          <cell r="CP206">
            <v>3</v>
          </cell>
          <cell r="CQ206">
            <v>2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4</v>
          </cell>
          <cell r="AG207">
            <v>0</v>
          </cell>
          <cell r="AH207">
            <v>0</v>
          </cell>
          <cell r="AI207">
            <v>0</v>
          </cell>
          <cell r="AJ207"/>
          <cell r="AK207">
            <v>4</v>
          </cell>
          <cell r="AL207"/>
          <cell r="AM207">
            <v>8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4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1</v>
          </cell>
          <cell r="U208"/>
          <cell r="V208">
            <v>1</v>
          </cell>
          <cell r="W208"/>
          <cell r="X208">
            <v>2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>
            <v>2</v>
          </cell>
          <cell r="AH208">
            <v>7</v>
          </cell>
          <cell r="AI208">
            <v>2</v>
          </cell>
          <cell r="AJ208"/>
          <cell r="AK208">
            <v>16</v>
          </cell>
          <cell r="AL208"/>
          <cell r="AM208">
            <v>29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2</v>
          </cell>
          <cell r="CP208">
            <v>7</v>
          </cell>
          <cell r="CQ208">
            <v>3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4</v>
          </cell>
          <cell r="W209"/>
          <cell r="X209">
            <v>8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/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1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>
            <v>0</v>
          </cell>
          <cell r="S210">
            <v>1</v>
          </cell>
          <cell r="T210">
            <v>0</v>
          </cell>
          <cell r="U210"/>
          <cell r="V210">
            <v>13</v>
          </cell>
          <cell r="W210"/>
          <cell r="X210">
            <v>25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7</v>
          </cell>
          <cell r="AG210">
            <v>9</v>
          </cell>
          <cell r="AH210">
            <v>5</v>
          </cell>
          <cell r="AI210">
            <v>6</v>
          </cell>
          <cell r="AJ210"/>
          <cell r="AK210">
            <v>94</v>
          </cell>
          <cell r="AL210"/>
          <cell r="AM210">
            <v>183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0</v>
          </cell>
          <cell r="CC210"/>
          <cell r="CD210">
            <v>3</v>
          </cell>
          <cell r="CE210"/>
          <cell r="CF210">
            <v>6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7</v>
          </cell>
          <cell r="CO210">
            <v>10</v>
          </cell>
          <cell r="CP210">
            <v>6</v>
          </cell>
          <cell r="CQ210">
            <v>6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>
            <v>11</v>
          </cell>
          <cell r="S211">
            <v>11</v>
          </cell>
          <cell r="T211">
            <v>9</v>
          </cell>
          <cell r="U211"/>
          <cell r="V211">
            <v>103</v>
          </cell>
          <cell r="W211"/>
          <cell r="X211">
            <v>201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>
            <v>5</v>
          </cell>
          <cell r="AH211">
            <v>6</v>
          </cell>
          <cell r="AI211">
            <v>2</v>
          </cell>
          <cell r="AJ211"/>
          <cell r="AK211">
            <v>59</v>
          </cell>
          <cell r="AL211"/>
          <cell r="AM211">
            <v>115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>
            <v>0</v>
          </cell>
          <cell r="AW211">
            <v>0</v>
          </cell>
          <cell r="AX211">
            <v>0</v>
          </cell>
          <cell r="AY211"/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>
            <v>2</v>
          </cell>
          <cell r="CA211">
            <v>3</v>
          </cell>
          <cell r="CB211">
            <v>0</v>
          </cell>
          <cell r="CC211"/>
          <cell r="CD211">
            <v>21</v>
          </cell>
          <cell r="CE211"/>
          <cell r="CF211">
            <v>40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18</v>
          </cell>
          <cell r="CP211">
            <v>20</v>
          </cell>
          <cell r="CQ211">
            <v>11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>
            <v>20</v>
          </cell>
          <cell r="S212">
            <v>14</v>
          </cell>
          <cell r="T212">
            <v>9</v>
          </cell>
          <cell r="U212"/>
          <cell r="V212">
            <v>147</v>
          </cell>
          <cell r="W212"/>
          <cell r="X212">
            <v>288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12</v>
          </cell>
          <cell r="AG212">
            <v>32</v>
          </cell>
          <cell r="AH212">
            <v>32</v>
          </cell>
          <cell r="AI212">
            <v>25</v>
          </cell>
          <cell r="AJ212"/>
          <cell r="AK212">
            <v>325</v>
          </cell>
          <cell r="AL212"/>
          <cell r="AM212">
            <v>622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/>
          <cell r="AZ212">
            <v>7</v>
          </cell>
          <cell r="BA212"/>
          <cell r="BB212">
            <v>12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/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1</v>
          </cell>
          <cell r="BZ212">
            <v>0</v>
          </cell>
          <cell r="CA212">
            <v>0</v>
          </cell>
          <cell r="CB212">
            <v>0</v>
          </cell>
          <cell r="CC212"/>
          <cell r="CD212">
            <v>2</v>
          </cell>
          <cell r="CE212"/>
          <cell r="CF212">
            <v>4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18</v>
          </cell>
          <cell r="CO212">
            <v>52</v>
          </cell>
          <cell r="CP212">
            <v>46</v>
          </cell>
          <cell r="CQ212">
            <v>34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19</v>
          </cell>
          <cell r="R213">
            <v>5</v>
          </cell>
          <cell r="S213">
            <v>2</v>
          </cell>
          <cell r="T213">
            <v>4</v>
          </cell>
          <cell r="U213"/>
          <cell r="V213">
            <v>139</v>
          </cell>
          <cell r="W213"/>
          <cell r="X213">
            <v>266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7</v>
          </cell>
          <cell r="AG213">
            <v>8</v>
          </cell>
          <cell r="AH213">
            <v>25</v>
          </cell>
          <cell r="AI213">
            <v>1</v>
          </cell>
          <cell r="AJ213"/>
          <cell r="AK213">
            <v>206</v>
          </cell>
          <cell r="AL213"/>
          <cell r="AM213">
            <v>387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1</v>
          </cell>
          <cell r="AW213">
            <v>2</v>
          </cell>
          <cell r="AX213">
            <v>0</v>
          </cell>
          <cell r="AY213"/>
          <cell r="AZ213">
            <v>7</v>
          </cell>
          <cell r="BA213"/>
          <cell r="BB213">
            <v>14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/>
          <cell r="CD213">
            <v>2</v>
          </cell>
          <cell r="CE213"/>
          <cell r="CF213">
            <v>4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26</v>
          </cell>
          <cell r="CO213">
            <v>14</v>
          </cell>
          <cell r="CP213">
            <v>29</v>
          </cell>
          <cell r="CQ213">
            <v>5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>
            <v>2</v>
          </cell>
          <cell r="S214">
            <v>0</v>
          </cell>
          <cell r="T214">
            <v>1</v>
          </cell>
          <cell r="U214"/>
          <cell r="V214">
            <v>23</v>
          </cell>
          <cell r="W214"/>
          <cell r="X214">
            <v>38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2</v>
          </cell>
          <cell r="CP214">
            <v>0</v>
          </cell>
          <cell r="CQ214">
            <v>1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7</v>
          </cell>
          <cell r="AG215">
            <v>0</v>
          </cell>
          <cell r="AH215">
            <v>0</v>
          </cell>
          <cell r="AI215">
            <v>1</v>
          </cell>
          <cell r="AJ215"/>
          <cell r="AK215">
            <v>20</v>
          </cell>
          <cell r="AL215"/>
          <cell r="AM215">
            <v>40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1</v>
          </cell>
          <cell r="AV215">
            <v>0</v>
          </cell>
          <cell r="AW215">
            <v>0</v>
          </cell>
          <cell r="AX215">
            <v>0</v>
          </cell>
          <cell r="AY215"/>
          <cell r="AZ215">
            <v>3</v>
          </cell>
          <cell r="BA215"/>
          <cell r="BB215">
            <v>6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8</v>
          </cell>
          <cell r="CO215">
            <v>0</v>
          </cell>
          <cell r="CP215">
            <v>0</v>
          </cell>
          <cell r="CQ215">
            <v>1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/>
          <cell r="V216">
            <v>1</v>
          </cell>
          <cell r="W216"/>
          <cell r="X216">
            <v>2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/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/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/>
          <cell r="AK217">
            <v>19</v>
          </cell>
          <cell r="AL217"/>
          <cell r="AM217">
            <v>38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/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1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>
            <v>6</v>
          </cell>
          <cell r="AH218">
            <v>4</v>
          </cell>
          <cell r="AI218">
            <v>1</v>
          </cell>
          <cell r="AJ218"/>
          <cell r="AK218">
            <v>16</v>
          </cell>
          <cell r="AL218"/>
          <cell r="AM218">
            <v>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6</v>
          </cell>
          <cell r="CP218">
            <v>4</v>
          </cell>
          <cell r="CQ218">
            <v>1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1</v>
          </cell>
          <cell r="AH219">
            <v>0</v>
          </cell>
          <cell r="AI219">
            <v>2</v>
          </cell>
          <cell r="AJ219"/>
          <cell r="AK219">
            <v>11</v>
          </cell>
          <cell r="AL219"/>
          <cell r="AM219">
            <v>16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/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1</v>
          </cell>
          <cell r="CP219">
            <v>0</v>
          </cell>
          <cell r="CQ219">
            <v>2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/>
          <cell r="V220">
            <v>4</v>
          </cell>
          <cell r="W220"/>
          <cell r="X220">
            <v>8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>
            <v>11</v>
          </cell>
          <cell r="AH220">
            <v>6</v>
          </cell>
          <cell r="AI220">
            <v>0</v>
          </cell>
          <cell r="AJ220"/>
          <cell r="AK220">
            <v>128</v>
          </cell>
          <cell r="AL220"/>
          <cell r="AM220">
            <v>232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1</v>
          </cell>
          <cell r="AW220">
            <v>0</v>
          </cell>
          <cell r="AX220">
            <v>0</v>
          </cell>
          <cell r="AY220"/>
          <cell r="AZ220">
            <v>1</v>
          </cell>
          <cell r="BA220"/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13</v>
          </cell>
          <cell r="CP220">
            <v>6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>
            <v>1</v>
          </cell>
          <cell r="S221">
            <v>3</v>
          </cell>
          <cell r="T221">
            <v>0</v>
          </cell>
          <cell r="U221"/>
          <cell r="V221">
            <v>21</v>
          </cell>
          <cell r="W221"/>
          <cell r="X221">
            <v>40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6</v>
          </cell>
          <cell r="AG221">
            <v>16</v>
          </cell>
          <cell r="AH221">
            <v>0</v>
          </cell>
          <cell r="AI221">
            <v>1</v>
          </cell>
          <cell r="AJ221"/>
          <cell r="AK221">
            <v>84</v>
          </cell>
          <cell r="AL221"/>
          <cell r="AM221">
            <v>142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/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7</v>
          </cell>
          <cell r="CO221">
            <v>17</v>
          </cell>
          <cell r="CP221">
            <v>3</v>
          </cell>
          <cell r="CQ221">
            <v>1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1</v>
          </cell>
          <cell r="T222">
            <v>0</v>
          </cell>
          <cell r="U222"/>
          <cell r="V222">
            <v>2</v>
          </cell>
          <cell r="W222"/>
          <cell r="X222">
            <v>4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1</v>
          </cell>
          <cell r="AG222">
            <v>1</v>
          </cell>
          <cell r="AH222">
            <v>13</v>
          </cell>
          <cell r="AI222">
            <v>0</v>
          </cell>
          <cell r="AJ222"/>
          <cell r="AK222">
            <v>49</v>
          </cell>
          <cell r="AL222"/>
          <cell r="AM222">
            <v>95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1</v>
          </cell>
          <cell r="CO222">
            <v>2</v>
          </cell>
          <cell r="CP222">
            <v>14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>
            <v>7</v>
          </cell>
          <cell r="S223">
            <v>4</v>
          </cell>
          <cell r="T223">
            <v>3</v>
          </cell>
          <cell r="U223"/>
          <cell r="V223">
            <v>70</v>
          </cell>
          <cell r="W223"/>
          <cell r="X223">
            <v>133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11</v>
          </cell>
          <cell r="AG223">
            <v>15</v>
          </cell>
          <cell r="AH223">
            <v>5</v>
          </cell>
          <cell r="AI223">
            <v>6</v>
          </cell>
          <cell r="AJ223"/>
          <cell r="AK223">
            <v>175</v>
          </cell>
          <cell r="AL223"/>
          <cell r="AM223">
            <v>333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>
            <v>0</v>
          </cell>
          <cell r="AW223">
            <v>1</v>
          </cell>
          <cell r="AX223">
            <v>0</v>
          </cell>
          <cell r="AY223"/>
          <cell r="AZ223">
            <v>5</v>
          </cell>
          <cell r="BA223"/>
          <cell r="BB223">
            <v>10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/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11</v>
          </cell>
          <cell r="CO223">
            <v>22</v>
          </cell>
          <cell r="CP223">
            <v>10</v>
          </cell>
          <cell r="CQ223">
            <v>9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>
            <v>0</v>
          </cell>
          <cell r="AI224">
            <v>3</v>
          </cell>
          <cell r="AJ224"/>
          <cell r="AK224">
            <v>6</v>
          </cell>
          <cell r="AL224"/>
          <cell r="AM224">
            <v>12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1</v>
          </cell>
          <cell r="CP224">
            <v>0</v>
          </cell>
          <cell r="CQ224">
            <v>3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>
            <v>4</v>
          </cell>
          <cell r="S225">
            <v>4</v>
          </cell>
          <cell r="T225">
            <v>3</v>
          </cell>
          <cell r="U225"/>
          <cell r="V225">
            <v>34</v>
          </cell>
          <cell r="W225"/>
          <cell r="X225">
            <v>67</v>
          </cell>
          <cell r="Y225">
            <v>26</v>
          </cell>
          <cell r="Z225">
            <v>14</v>
          </cell>
          <cell r="AA225">
            <v>29</v>
          </cell>
          <cell r="AB225">
            <v>73</v>
          </cell>
          <cell r="AC225">
            <v>74</v>
          </cell>
          <cell r="AD225">
            <v>29</v>
          </cell>
          <cell r="AE225">
            <v>33</v>
          </cell>
          <cell r="AF225">
            <v>19</v>
          </cell>
          <cell r="AG225">
            <v>45</v>
          </cell>
          <cell r="AH225">
            <v>48</v>
          </cell>
          <cell r="AI225">
            <v>23</v>
          </cell>
          <cell r="AJ225"/>
          <cell r="AK225">
            <v>413</v>
          </cell>
          <cell r="AL225"/>
          <cell r="AM225">
            <v>786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0</v>
          </cell>
          <cell r="AX225">
            <v>2</v>
          </cell>
          <cell r="AY225"/>
          <cell r="AZ225">
            <v>4</v>
          </cell>
          <cell r="BA225"/>
          <cell r="BB225">
            <v>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1</v>
          </cell>
          <cell r="CA225">
            <v>0</v>
          </cell>
          <cell r="CB225">
            <v>0</v>
          </cell>
          <cell r="CC225"/>
          <cell r="CD225">
            <v>2</v>
          </cell>
          <cell r="CE225"/>
          <cell r="CF225">
            <v>4</v>
          </cell>
          <cell r="CG225">
            <v>27</v>
          </cell>
          <cell r="CH225">
            <v>14</v>
          </cell>
          <cell r="CI225">
            <v>33</v>
          </cell>
          <cell r="CJ225">
            <v>80</v>
          </cell>
          <cell r="CK225">
            <v>77</v>
          </cell>
          <cell r="CL225">
            <v>36</v>
          </cell>
          <cell r="CM225">
            <v>36</v>
          </cell>
          <cell r="CN225">
            <v>19</v>
          </cell>
          <cell r="CO225">
            <v>51</v>
          </cell>
          <cell r="CP225">
            <v>52</v>
          </cell>
          <cell r="CQ225">
            <v>28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12</v>
          </cell>
          <cell r="AG226">
            <v>27</v>
          </cell>
          <cell r="AH226">
            <v>35</v>
          </cell>
          <cell r="AI226">
            <v>4</v>
          </cell>
          <cell r="AJ226"/>
          <cell r="AK226">
            <v>211</v>
          </cell>
          <cell r="AL226"/>
          <cell r="AM226">
            <v>407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>
            <v>0</v>
          </cell>
          <cell r="AW226">
            <v>0</v>
          </cell>
          <cell r="AX226">
            <v>1</v>
          </cell>
          <cell r="AY226"/>
          <cell r="AZ226">
            <v>3</v>
          </cell>
          <cell r="BA226"/>
          <cell r="BB226">
            <v>6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12</v>
          </cell>
          <cell r="CO226">
            <v>27</v>
          </cell>
          <cell r="CP226">
            <v>35</v>
          </cell>
          <cell r="CQ226">
            <v>5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1</v>
          </cell>
          <cell r="S227">
            <v>0</v>
          </cell>
          <cell r="T227">
            <v>0</v>
          </cell>
          <cell r="U227"/>
          <cell r="V227">
            <v>3</v>
          </cell>
          <cell r="W227"/>
          <cell r="X227">
            <v>6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6</v>
          </cell>
          <cell r="AG227">
            <v>3</v>
          </cell>
          <cell r="AH227">
            <v>0</v>
          </cell>
          <cell r="AI227">
            <v>0</v>
          </cell>
          <cell r="AJ227"/>
          <cell r="AK227">
            <v>88</v>
          </cell>
          <cell r="AL227"/>
          <cell r="AM227">
            <v>174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/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6</v>
          </cell>
          <cell r="CO227">
            <v>4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0</v>
          </cell>
          <cell r="T228">
            <v>0</v>
          </cell>
          <cell r="U228"/>
          <cell r="V228">
            <v>2</v>
          </cell>
          <cell r="W228"/>
          <cell r="X228">
            <v>4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3</v>
          </cell>
          <cell r="AG228">
            <v>4</v>
          </cell>
          <cell r="AH228">
            <v>0</v>
          </cell>
          <cell r="AI228">
            <v>0</v>
          </cell>
          <cell r="AJ228"/>
          <cell r="AK228">
            <v>17</v>
          </cell>
          <cell r="AL228"/>
          <cell r="AM228">
            <v>34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/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3</v>
          </cell>
          <cell r="CO228">
            <v>5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>
            <v>0</v>
          </cell>
          <cell r="S229">
            <v>1</v>
          </cell>
          <cell r="T229">
            <v>1</v>
          </cell>
          <cell r="U229"/>
          <cell r="V229">
            <v>35</v>
          </cell>
          <cell r="W229"/>
          <cell r="X229">
            <v>66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>
            <v>9</v>
          </cell>
          <cell r="AH229">
            <v>6</v>
          </cell>
          <cell r="AI229">
            <v>1</v>
          </cell>
          <cell r="AJ229"/>
          <cell r="AK229">
            <v>186</v>
          </cell>
          <cell r="AL229"/>
          <cell r="AM229">
            <v>357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3</v>
          </cell>
          <cell r="AW229">
            <v>1</v>
          </cell>
          <cell r="AX229">
            <v>1</v>
          </cell>
          <cell r="AY229"/>
          <cell r="AZ229">
            <v>18</v>
          </cell>
          <cell r="BA229"/>
          <cell r="BB229">
            <v>31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1</v>
          </cell>
          <cell r="CB229">
            <v>0</v>
          </cell>
          <cell r="CC229"/>
          <cell r="CD229">
            <v>7</v>
          </cell>
          <cell r="CE229"/>
          <cell r="CF229">
            <v>14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12</v>
          </cell>
          <cell r="CP229">
            <v>9</v>
          </cell>
          <cell r="CQ229">
            <v>3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4</v>
          </cell>
          <cell r="R230">
            <v>2</v>
          </cell>
          <cell r="S230">
            <v>3</v>
          </cell>
          <cell r="T230">
            <v>4</v>
          </cell>
          <cell r="U230"/>
          <cell r="V230">
            <v>41</v>
          </cell>
          <cell r="W230"/>
          <cell r="X230">
            <v>80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>
            <v>8</v>
          </cell>
          <cell r="AH230">
            <v>2</v>
          </cell>
          <cell r="AI230">
            <v>2</v>
          </cell>
          <cell r="AJ230"/>
          <cell r="AK230">
            <v>55</v>
          </cell>
          <cell r="AL230"/>
          <cell r="AM230">
            <v>107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4</v>
          </cell>
          <cell r="CO230">
            <v>10</v>
          </cell>
          <cell r="CP230">
            <v>5</v>
          </cell>
          <cell r="CQ230">
            <v>6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>
            <v>12</v>
          </cell>
          <cell r="S231">
            <v>3</v>
          </cell>
          <cell r="T231">
            <v>7</v>
          </cell>
          <cell r="U231"/>
          <cell r="V231">
            <v>123</v>
          </cell>
          <cell r="W231"/>
          <cell r="X231">
            <v>231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1</v>
          </cell>
          <cell r="AI231">
            <v>0</v>
          </cell>
          <cell r="AJ231"/>
          <cell r="AK231">
            <v>1</v>
          </cell>
          <cell r="AL231"/>
          <cell r="AM231">
            <v>2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12</v>
          </cell>
          <cell r="CP231">
            <v>4</v>
          </cell>
          <cell r="CQ231">
            <v>7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>
            <v>1</v>
          </cell>
          <cell r="S232">
            <v>1</v>
          </cell>
          <cell r="T232">
            <v>0</v>
          </cell>
          <cell r="U232"/>
          <cell r="V232">
            <v>9</v>
          </cell>
          <cell r="W232"/>
          <cell r="X232">
            <v>18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>
            <v>16</v>
          </cell>
          <cell r="AH232">
            <v>8</v>
          </cell>
          <cell r="AI232">
            <v>0</v>
          </cell>
          <cell r="AJ232"/>
          <cell r="AK232">
            <v>87</v>
          </cell>
          <cell r="AL232"/>
          <cell r="AM232">
            <v>167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1</v>
          </cell>
          <cell r="AX232">
            <v>0</v>
          </cell>
          <cell r="AY232"/>
          <cell r="AZ232">
            <v>1</v>
          </cell>
          <cell r="BA232"/>
          <cell r="BB232">
            <v>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17</v>
          </cell>
          <cell r="CP232">
            <v>10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2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19</v>
          </cell>
          <cell r="W233"/>
          <cell r="X233">
            <v>38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4</v>
          </cell>
          <cell r="AG233">
            <v>0</v>
          </cell>
          <cell r="AH233">
            <v>4</v>
          </cell>
          <cell r="AI233">
            <v>0</v>
          </cell>
          <cell r="AJ233"/>
          <cell r="AK233">
            <v>31</v>
          </cell>
          <cell r="AL233"/>
          <cell r="AM233">
            <v>56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>
            <v>0</v>
          </cell>
          <cell r="AW233">
            <v>1</v>
          </cell>
          <cell r="AX233">
            <v>0</v>
          </cell>
          <cell r="AY233"/>
          <cell r="AZ233">
            <v>5</v>
          </cell>
          <cell r="BA233"/>
          <cell r="BB233">
            <v>8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6</v>
          </cell>
          <cell r="CO233">
            <v>0</v>
          </cell>
          <cell r="CP233">
            <v>5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>
            <v>3</v>
          </cell>
          <cell r="S234">
            <v>0</v>
          </cell>
          <cell r="T234">
            <v>0</v>
          </cell>
          <cell r="U234"/>
          <cell r="V234">
            <v>12</v>
          </cell>
          <cell r="W234"/>
          <cell r="X234">
            <v>23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5</v>
          </cell>
          <cell r="AG234">
            <v>2</v>
          </cell>
          <cell r="AH234">
            <v>0</v>
          </cell>
          <cell r="AI234">
            <v>0</v>
          </cell>
          <cell r="AJ234"/>
          <cell r="AK234">
            <v>16</v>
          </cell>
          <cell r="AL234"/>
          <cell r="AM234">
            <v>31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9</v>
          </cell>
          <cell r="CO234">
            <v>5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25</v>
          </cell>
          <cell r="Q235">
            <v>31</v>
          </cell>
          <cell r="R235">
            <v>71</v>
          </cell>
          <cell r="S235">
            <v>66</v>
          </cell>
          <cell r="T235">
            <v>30</v>
          </cell>
          <cell r="U235"/>
          <cell r="V235">
            <v>502</v>
          </cell>
          <cell r="W235"/>
          <cell r="X235">
            <v>933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147</v>
          </cell>
          <cell r="AE235">
            <v>80</v>
          </cell>
          <cell r="AF235">
            <v>111</v>
          </cell>
          <cell r="AG235">
            <v>110</v>
          </cell>
          <cell r="AH235">
            <v>96</v>
          </cell>
          <cell r="AI235">
            <v>66</v>
          </cell>
          <cell r="AJ235"/>
          <cell r="AK235">
            <v>1242</v>
          </cell>
          <cell r="AL235"/>
          <cell r="AM235">
            <v>2248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7</v>
          </cell>
          <cell r="AV235">
            <v>2</v>
          </cell>
          <cell r="AW235">
            <v>1</v>
          </cell>
          <cell r="AX235">
            <v>3</v>
          </cell>
          <cell r="AY235"/>
          <cell r="AZ235">
            <v>28</v>
          </cell>
          <cell r="BA235"/>
          <cell r="BB235">
            <v>52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/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8</v>
          </cell>
          <cell r="BZ235">
            <v>45</v>
          </cell>
          <cell r="CA235">
            <v>42</v>
          </cell>
          <cell r="CB235">
            <v>10</v>
          </cell>
          <cell r="CC235"/>
          <cell r="CD235">
            <v>241</v>
          </cell>
          <cell r="CE235"/>
          <cell r="CF235">
            <v>457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236</v>
          </cell>
          <cell r="CM235">
            <v>136</v>
          </cell>
          <cell r="CN235">
            <v>157</v>
          </cell>
          <cell r="CO235">
            <v>228</v>
          </cell>
          <cell r="CP235">
            <v>205</v>
          </cell>
          <cell r="CQ235">
            <v>109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8</v>
          </cell>
          <cell r="Q236">
            <v>1</v>
          </cell>
          <cell r="R236">
            <v>5</v>
          </cell>
          <cell r="S236">
            <v>0</v>
          </cell>
          <cell r="T236">
            <v>0</v>
          </cell>
          <cell r="U236"/>
          <cell r="V236">
            <v>26</v>
          </cell>
          <cell r="W236"/>
          <cell r="X236">
            <v>50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23</v>
          </cell>
          <cell r="AF236">
            <v>14</v>
          </cell>
          <cell r="AG236">
            <v>14</v>
          </cell>
          <cell r="AH236">
            <v>5</v>
          </cell>
          <cell r="AI236">
            <v>7</v>
          </cell>
          <cell r="AJ236"/>
          <cell r="AK236">
            <v>145</v>
          </cell>
          <cell r="AL236"/>
          <cell r="AM236">
            <v>275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/>
          <cell r="AZ236">
            <v>3</v>
          </cell>
          <cell r="BA236"/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/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32</v>
          </cell>
          <cell r="CN236">
            <v>15</v>
          </cell>
          <cell r="CO236">
            <v>19</v>
          </cell>
          <cell r="CP236">
            <v>5</v>
          </cell>
          <cell r="CQ236">
            <v>7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26</v>
          </cell>
          <cell r="Q237">
            <v>3</v>
          </cell>
          <cell r="R237">
            <v>4</v>
          </cell>
          <cell r="S237">
            <v>11</v>
          </cell>
          <cell r="T237">
            <v>0</v>
          </cell>
          <cell r="U237"/>
          <cell r="V237">
            <v>84</v>
          </cell>
          <cell r="W237"/>
          <cell r="X237">
            <v>158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10</v>
          </cell>
          <cell r="AF237">
            <v>3</v>
          </cell>
          <cell r="AG237">
            <v>12</v>
          </cell>
          <cell r="AH237">
            <v>20</v>
          </cell>
          <cell r="AI237">
            <v>0</v>
          </cell>
          <cell r="AJ237"/>
          <cell r="AK237">
            <v>87</v>
          </cell>
          <cell r="AL237"/>
          <cell r="AM237">
            <v>158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/>
          <cell r="AZ237">
            <v>2</v>
          </cell>
          <cell r="BA237"/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/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38</v>
          </cell>
          <cell r="CN237">
            <v>6</v>
          </cell>
          <cell r="CO237">
            <v>16</v>
          </cell>
          <cell r="CP237">
            <v>31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40</v>
          </cell>
          <cell r="Q238">
            <v>15</v>
          </cell>
          <cell r="R238">
            <v>3</v>
          </cell>
          <cell r="S238">
            <v>3</v>
          </cell>
          <cell r="T238">
            <v>0</v>
          </cell>
          <cell r="U238"/>
          <cell r="V238">
            <v>89</v>
          </cell>
          <cell r="W238"/>
          <cell r="X238">
            <v>174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51</v>
          </cell>
          <cell r="AF238">
            <v>70</v>
          </cell>
          <cell r="AG238">
            <v>12</v>
          </cell>
          <cell r="AH238">
            <v>30</v>
          </cell>
          <cell r="AI238">
            <v>1</v>
          </cell>
          <cell r="AJ238"/>
          <cell r="AK238">
            <v>264</v>
          </cell>
          <cell r="AL238"/>
          <cell r="AM238">
            <v>509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3</v>
          </cell>
          <cell r="AV238">
            <v>1</v>
          </cell>
          <cell r="AW238">
            <v>0</v>
          </cell>
          <cell r="AX238">
            <v>0</v>
          </cell>
          <cell r="AY238"/>
          <cell r="AZ238">
            <v>8</v>
          </cell>
          <cell r="BA238"/>
          <cell r="BB238">
            <v>16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14</v>
          </cell>
          <cell r="BZ238">
            <v>0</v>
          </cell>
          <cell r="CA238">
            <v>0</v>
          </cell>
          <cell r="CB238">
            <v>0</v>
          </cell>
          <cell r="CC238"/>
          <cell r="CD238">
            <v>14</v>
          </cell>
          <cell r="CE238"/>
          <cell r="CF238">
            <v>28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91</v>
          </cell>
          <cell r="CN238">
            <v>102</v>
          </cell>
          <cell r="CO238">
            <v>16</v>
          </cell>
          <cell r="CP238">
            <v>33</v>
          </cell>
          <cell r="CQ238">
            <v>1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2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17</v>
          </cell>
          <cell r="W239"/>
          <cell r="X239">
            <v>28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>
            <v>0</v>
          </cell>
          <cell r="AH239">
            <v>7</v>
          </cell>
          <cell r="AI239">
            <v>0</v>
          </cell>
          <cell r="AJ239"/>
          <cell r="AK239">
            <v>9</v>
          </cell>
          <cell r="AL239"/>
          <cell r="AM239">
            <v>18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/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2</v>
          </cell>
          <cell r="CO239">
            <v>0</v>
          </cell>
          <cell r="CP239">
            <v>7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9</v>
          </cell>
          <cell r="R240">
            <v>11</v>
          </cell>
          <cell r="S240">
            <v>10</v>
          </cell>
          <cell r="T240">
            <v>0</v>
          </cell>
          <cell r="U240"/>
          <cell r="V240">
            <v>83</v>
          </cell>
          <cell r="W240"/>
          <cell r="X240">
            <v>153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20</v>
          </cell>
          <cell r="AG240">
            <v>24</v>
          </cell>
          <cell r="AH240">
            <v>68</v>
          </cell>
          <cell r="AI240">
            <v>0</v>
          </cell>
          <cell r="AJ240"/>
          <cell r="AK240">
            <v>234</v>
          </cell>
          <cell r="AL240"/>
          <cell r="AM240">
            <v>460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>
            <v>1</v>
          </cell>
          <cell r="AW240">
            <v>1</v>
          </cell>
          <cell r="AX240">
            <v>0</v>
          </cell>
          <cell r="AY240"/>
          <cell r="AZ240">
            <v>8</v>
          </cell>
          <cell r="BA240"/>
          <cell r="BB240">
            <v>16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3</v>
          </cell>
          <cell r="BZ240">
            <v>4</v>
          </cell>
          <cell r="CA240">
            <v>2</v>
          </cell>
          <cell r="CB240">
            <v>0</v>
          </cell>
          <cell r="CC240"/>
          <cell r="CD240">
            <v>13</v>
          </cell>
          <cell r="CE240"/>
          <cell r="CF240">
            <v>25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32</v>
          </cell>
          <cell r="CO240">
            <v>40</v>
          </cell>
          <cell r="CP240">
            <v>81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27</v>
          </cell>
          <cell r="AF241">
            <v>16</v>
          </cell>
          <cell r="AG241">
            <v>20</v>
          </cell>
          <cell r="AH241">
            <v>27</v>
          </cell>
          <cell r="AI241">
            <v>0</v>
          </cell>
          <cell r="AJ241"/>
          <cell r="AK241">
            <v>147</v>
          </cell>
          <cell r="AL241"/>
          <cell r="AM241">
            <v>268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27</v>
          </cell>
          <cell r="CN241">
            <v>16</v>
          </cell>
          <cell r="CO241">
            <v>20</v>
          </cell>
          <cell r="CP241">
            <v>27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9</v>
          </cell>
          <cell r="W242"/>
          <cell r="X242">
            <v>18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/>
          <cell r="AK242">
            <v>109</v>
          </cell>
          <cell r="AL242"/>
          <cell r="AM242">
            <v>218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/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5</v>
          </cell>
          <cell r="R243">
            <v>0</v>
          </cell>
          <cell r="S243">
            <v>1</v>
          </cell>
          <cell r="T243">
            <v>1</v>
          </cell>
          <cell r="U243"/>
          <cell r="V243">
            <v>11</v>
          </cell>
          <cell r="W243"/>
          <cell r="X243">
            <v>20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17</v>
          </cell>
          <cell r="AF243">
            <v>28</v>
          </cell>
          <cell r="AG243">
            <v>9</v>
          </cell>
          <cell r="AH243">
            <v>31</v>
          </cell>
          <cell r="AI243">
            <v>2</v>
          </cell>
          <cell r="AJ243"/>
          <cell r="AK243">
            <v>142</v>
          </cell>
          <cell r="AL243"/>
          <cell r="AM243">
            <v>264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/>
          <cell r="AZ243">
            <v>6</v>
          </cell>
          <cell r="BA243"/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17</v>
          </cell>
          <cell r="CN243">
            <v>33</v>
          </cell>
          <cell r="CO243">
            <v>9</v>
          </cell>
          <cell r="CP243">
            <v>32</v>
          </cell>
          <cell r="CQ243">
            <v>3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1</v>
          </cell>
          <cell r="R244">
            <v>11</v>
          </cell>
          <cell r="S244">
            <v>4</v>
          </cell>
          <cell r="T244">
            <v>0</v>
          </cell>
          <cell r="U244"/>
          <cell r="V244">
            <v>37</v>
          </cell>
          <cell r="W244"/>
          <cell r="X244">
            <v>74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4</v>
          </cell>
          <cell r="AG244">
            <v>9</v>
          </cell>
          <cell r="AH244">
            <v>5</v>
          </cell>
          <cell r="AI244">
            <v>0</v>
          </cell>
          <cell r="AJ244"/>
          <cell r="AK244">
            <v>35</v>
          </cell>
          <cell r="AL244"/>
          <cell r="AM244">
            <v>70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/>
          <cell r="AZ244">
            <v>1</v>
          </cell>
          <cell r="BA244"/>
          <cell r="BB244">
            <v>2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5</v>
          </cell>
          <cell r="CO244">
            <v>20</v>
          </cell>
          <cell r="CP244">
            <v>9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3</v>
          </cell>
          <cell r="Q245">
            <v>1</v>
          </cell>
          <cell r="R245">
            <v>0</v>
          </cell>
          <cell r="S245">
            <v>1</v>
          </cell>
          <cell r="T245">
            <v>0</v>
          </cell>
          <cell r="U245"/>
          <cell r="V245">
            <v>5</v>
          </cell>
          <cell r="W245"/>
          <cell r="X245">
            <v>10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8</v>
          </cell>
          <cell r="AF245">
            <v>7</v>
          </cell>
          <cell r="AG245">
            <v>9</v>
          </cell>
          <cell r="AH245">
            <v>3</v>
          </cell>
          <cell r="AI245">
            <v>0</v>
          </cell>
          <cell r="AJ245"/>
          <cell r="AK245">
            <v>69</v>
          </cell>
          <cell r="AL245"/>
          <cell r="AM245">
            <v>127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/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11</v>
          </cell>
          <cell r="CN245">
            <v>8</v>
          </cell>
          <cell r="CO245">
            <v>9</v>
          </cell>
          <cell r="CP245">
            <v>4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14</v>
          </cell>
          <cell r="R246">
            <v>5</v>
          </cell>
          <cell r="S246">
            <v>9</v>
          </cell>
          <cell r="T246">
            <v>0</v>
          </cell>
          <cell r="U246"/>
          <cell r="V246">
            <v>105</v>
          </cell>
          <cell r="W246"/>
          <cell r="X246">
            <v>206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58</v>
          </cell>
          <cell r="AF246">
            <v>70</v>
          </cell>
          <cell r="AG246">
            <v>96</v>
          </cell>
          <cell r="AH246">
            <v>46</v>
          </cell>
          <cell r="AI246">
            <v>0</v>
          </cell>
          <cell r="AJ246"/>
          <cell r="AK246">
            <v>758</v>
          </cell>
          <cell r="AL246"/>
          <cell r="AM246">
            <v>1399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1</v>
          </cell>
          <cell r="AV246">
            <v>3</v>
          </cell>
          <cell r="AW246">
            <v>0</v>
          </cell>
          <cell r="AX246">
            <v>0</v>
          </cell>
          <cell r="AY246"/>
          <cell r="AZ246">
            <v>9</v>
          </cell>
          <cell r="BA246"/>
          <cell r="BB246">
            <v>18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/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1</v>
          </cell>
          <cell r="BZ246">
            <v>0</v>
          </cell>
          <cell r="CA246">
            <v>2</v>
          </cell>
          <cell r="CB246">
            <v>0</v>
          </cell>
          <cell r="CC246"/>
          <cell r="CD246">
            <v>47</v>
          </cell>
          <cell r="CE246"/>
          <cell r="CF246">
            <v>93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62</v>
          </cell>
          <cell r="CN246">
            <v>86</v>
          </cell>
          <cell r="CO246">
            <v>104</v>
          </cell>
          <cell r="CP246">
            <v>57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1</v>
          </cell>
          <cell r="R247">
            <v>0</v>
          </cell>
          <cell r="S247">
            <v>5</v>
          </cell>
          <cell r="T247">
            <v>0</v>
          </cell>
          <cell r="U247"/>
          <cell r="V247">
            <v>14</v>
          </cell>
          <cell r="W247"/>
          <cell r="X247">
            <v>28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9</v>
          </cell>
          <cell r="AD247">
            <v>4</v>
          </cell>
          <cell r="AE247">
            <v>0</v>
          </cell>
          <cell r="AF247">
            <v>2</v>
          </cell>
          <cell r="AG247">
            <v>0</v>
          </cell>
          <cell r="AH247">
            <v>11</v>
          </cell>
          <cell r="AI247">
            <v>0</v>
          </cell>
          <cell r="AJ247"/>
          <cell r="AK247">
            <v>46</v>
          </cell>
          <cell r="AL247"/>
          <cell r="AM247">
            <v>88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2</v>
          </cell>
          <cell r="AX247">
            <v>0</v>
          </cell>
          <cell r="AY247"/>
          <cell r="AZ247">
            <v>2</v>
          </cell>
          <cell r="BA247"/>
          <cell r="BB247">
            <v>4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6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17</v>
          </cell>
          <cell r="CB247">
            <v>0</v>
          </cell>
          <cell r="CC247"/>
          <cell r="CD247">
            <v>23</v>
          </cell>
          <cell r="CE247"/>
          <cell r="CF247">
            <v>46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18</v>
          </cell>
          <cell r="CL247">
            <v>6</v>
          </cell>
          <cell r="CM247">
            <v>0</v>
          </cell>
          <cell r="CN247">
            <v>3</v>
          </cell>
          <cell r="CO247">
            <v>0</v>
          </cell>
          <cell r="CP247">
            <v>35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>
            <v>1</v>
          </cell>
          <cell r="S248">
            <v>0</v>
          </cell>
          <cell r="T248">
            <v>0</v>
          </cell>
          <cell r="U248"/>
          <cell r="V248">
            <v>10</v>
          </cell>
          <cell r="W248"/>
          <cell r="X248">
            <v>17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6</v>
          </cell>
          <cell r="AF248">
            <v>9</v>
          </cell>
          <cell r="AG248">
            <v>12</v>
          </cell>
          <cell r="AH248">
            <v>7</v>
          </cell>
          <cell r="AI248">
            <v>0</v>
          </cell>
          <cell r="AJ248"/>
          <cell r="AK248">
            <v>108</v>
          </cell>
          <cell r="AL248"/>
          <cell r="AM248">
            <v>201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6</v>
          </cell>
          <cell r="CN248">
            <v>9</v>
          </cell>
          <cell r="CO248">
            <v>13</v>
          </cell>
          <cell r="CP248">
            <v>7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8</v>
          </cell>
          <cell r="Q249">
            <v>6</v>
          </cell>
          <cell r="R249">
            <v>1</v>
          </cell>
          <cell r="S249">
            <v>1</v>
          </cell>
          <cell r="T249">
            <v>0</v>
          </cell>
          <cell r="U249"/>
          <cell r="V249">
            <v>59</v>
          </cell>
          <cell r="W249"/>
          <cell r="X249">
            <v>115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5</v>
          </cell>
          <cell r="AF249">
            <v>2</v>
          </cell>
          <cell r="AG249">
            <v>2</v>
          </cell>
          <cell r="AH249">
            <v>4</v>
          </cell>
          <cell r="AI249">
            <v>3</v>
          </cell>
          <cell r="AJ249"/>
          <cell r="AK249">
            <v>75</v>
          </cell>
          <cell r="AL249"/>
          <cell r="AM249">
            <v>141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1</v>
          </cell>
          <cell r="AV249">
            <v>0</v>
          </cell>
          <cell r="AW249">
            <v>1</v>
          </cell>
          <cell r="AX249">
            <v>0</v>
          </cell>
          <cell r="AY249"/>
          <cell r="AZ249">
            <v>7</v>
          </cell>
          <cell r="BA249"/>
          <cell r="BB249">
            <v>13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/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14</v>
          </cell>
          <cell r="CN249">
            <v>9</v>
          </cell>
          <cell r="CO249">
            <v>3</v>
          </cell>
          <cell r="CP249">
            <v>6</v>
          </cell>
          <cell r="CQ249">
            <v>3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1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10</v>
          </cell>
          <cell r="W250"/>
          <cell r="X250">
            <v>14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2</v>
          </cell>
          <cell r="AG250">
            <v>1</v>
          </cell>
          <cell r="AH250">
            <v>0</v>
          </cell>
          <cell r="AI250">
            <v>0</v>
          </cell>
          <cell r="AJ250"/>
          <cell r="AK250">
            <v>38</v>
          </cell>
          <cell r="AL250"/>
          <cell r="AM250">
            <v>57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/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/>
          <cell r="CD250">
            <v>12</v>
          </cell>
          <cell r="CE250"/>
          <cell r="CF250">
            <v>24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3</v>
          </cell>
          <cell r="CO250">
            <v>1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9</v>
          </cell>
          <cell r="R251">
            <v>7</v>
          </cell>
          <cell r="S251">
            <v>4</v>
          </cell>
          <cell r="T251">
            <v>4</v>
          </cell>
          <cell r="U251"/>
          <cell r="V251">
            <v>78</v>
          </cell>
          <cell r="W251"/>
          <cell r="X251">
            <v>154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18</v>
          </cell>
          <cell r="AG251">
            <v>7</v>
          </cell>
          <cell r="AH251">
            <v>5</v>
          </cell>
          <cell r="AI251">
            <v>1</v>
          </cell>
          <cell r="AJ251"/>
          <cell r="AK251">
            <v>186</v>
          </cell>
          <cell r="AL251"/>
          <cell r="AM251">
            <v>359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3</v>
          </cell>
          <cell r="AV251">
            <v>1</v>
          </cell>
          <cell r="AW251">
            <v>0</v>
          </cell>
          <cell r="AX251">
            <v>0</v>
          </cell>
          <cell r="AY251"/>
          <cell r="AZ251">
            <v>5</v>
          </cell>
          <cell r="BA251"/>
          <cell r="BB251">
            <v>10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3</v>
          </cell>
          <cell r="CC251"/>
          <cell r="CD251">
            <v>6</v>
          </cell>
          <cell r="CE251"/>
          <cell r="CF251">
            <v>11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30</v>
          </cell>
          <cell r="CO251">
            <v>15</v>
          </cell>
          <cell r="CP251">
            <v>9</v>
          </cell>
          <cell r="CQ251">
            <v>8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15</v>
          </cell>
          <cell r="Q252">
            <v>21</v>
          </cell>
          <cell r="R252">
            <v>8</v>
          </cell>
          <cell r="S252">
            <v>4</v>
          </cell>
          <cell r="T252">
            <v>0</v>
          </cell>
          <cell r="U252"/>
          <cell r="V252">
            <v>91</v>
          </cell>
          <cell r="W252"/>
          <cell r="X252">
            <v>177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42</v>
          </cell>
          <cell r="AF252">
            <v>62</v>
          </cell>
          <cell r="AG252">
            <v>14</v>
          </cell>
          <cell r="AH252">
            <v>5</v>
          </cell>
          <cell r="AI252">
            <v>2</v>
          </cell>
          <cell r="AJ252"/>
          <cell r="AK252">
            <v>221</v>
          </cell>
          <cell r="AL252"/>
          <cell r="AM252">
            <v>422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1</v>
          </cell>
          <cell r="AW252">
            <v>0</v>
          </cell>
          <cell r="AX252">
            <v>0</v>
          </cell>
          <cell r="AY252"/>
          <cell r="AZ252">
            <v>2</v>
          </cell>
          <cell r="BA252"/>
          <cell r="BB252">
            <v>4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>
            <v>0</v>
          </cell>
          <cell r="CA252">
            <v>2</v>
          </cell>
          <cell r="CB252">
            <v>17</v>
          </cell>
          <cell r="CC252"/>
          <cell r="CD252">
            <v>26</v>
          </cell>
          <cell r="CE252"/>
          <cell r="CF252">
            <v>52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58</v>
          </cell>
          <cell r="CN252">
            <v>85</v>
          </cell>
          <cell r="CO252">
            <v>23</v>
          </cell>
          <cell r="CP252">
            <v>11</v>
          </cell>
          <cell r="CQ252">
            <v>19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2</v>
          </cell>
          <cell r="T253">
            <v>0</v>
          </cell>
          <cell r="U253"/>
          <cell r="V253">
            <v>2</v>
          </cell>
          <cell r="W253"/>
          <cell r="X253">
            <v>4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6</v>
          </cell>
          <cell r="AJ253"/>
          <cell r="AK253">
            <v>7</v>
          </cell>
          <cell r="AL253"/>
          <cell r="AM253">
            <v>14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4</v>
          </cell>
          <cell r="CB253">
            <v>0</v>
          </cell>
          <cell r="CC253"/>
          <cell r="CD253">
            <v>4</v>
          </cell>
          <cell r="CE253"/>
          <cell r="CF253">
            <v>8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6</v>
          </cell>
          <cell r="CQ253">
            <v>6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0</v>
          </cell>
          <cell r="Q254">
            <v>5</v>
          </cell>
          <cell r="R254">
            <v>1</v>
          </cell>
          <cell r="S254">
            <v>13</v>
          </cell>
          <cell r="T254">
            <v>0</v>
          </cell>
          <cell r="U254"/>
          <cell r="V254">
            <v>25</v>
          </cell>
          <cell r="W254"/>
          <cell r="X254">
            <v>49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0</v>
          </cell>
          <cell r="AF254">
            <v>2</v>
          </cell>
          <cell r="AG254">
            <v>7</v>
          </cell>
          <cell r="AH254">
            <v>18</v>
          </cell>
          <cell r="AI254">
            <v>85</v>
          </cell>
          <cell r="AJ254"/>
          <cell r="AK254">
            <v>175</v>
          </cell>
          <cell r="AL254"/>
          <cell r="AM254">
            <v>324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/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19</v>
          </cell>
          <cell r="CB254">
            <v>0</v>
          </cell>
          <cell r="CC254"/>
          <cell r="CD254">
            <v>19</v>
          </cell>
          <cell r="CE254"/>
          <cell r="CF254">
            <v>38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0</v>
          </cell>
          <cell r="CN254">
            <v>7</v>
          </cell>
          <cell r="CO254">
            <v>8</v>
          </cell>
          <cell r="CP254">
            <v>50</v>
          </cell>
          <cell r="CQ254">
            <v>85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25</v>
          </cell>
          <cell r="Q255">
            <v>10</v>
          </cell>
          <cell r="R255">
            <v>8</v>
          </cell>
          <cell r="S255">
            <v>0</v>
          </cell>
          <cell r="T255">
            <v>0</v>
          </cell>
          <cell r="U255"/>
          <cell r="V255">
            <v>70</v>
          </cell>
          <cell r="W255"/>
          <cell r="X255">
            <v>132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1</v>
          </cell>
          <cell r="AF255">
            <v>6</v>
          </cell>
          <cell r="AG255">
            <v>3</v>
          </cell>
          <cell r="AH255">
            <v>0</v>
          </cell>
          <cell r="AI255">
            <v>0</v>
          </cell>
          <cell r="AJ255"/>
          <cell r="AK255">
            <v>40</v>
          </cell>
          <cell r="AL255"/>
          <cell r="AM255">
            <v>75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/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26</v>
          </cell>
          <cell r="CN255">
            <v>16</v>
          </cell>
          <cell r="CO255">
            <v>11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/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0</v>
          </cell>
          <cell r="AW256">
            <v>0</v>
          </cell>
          <cell r="AX256">
            <v>0</v>
          </cell>
          <cell r="AY256"/>
          <cell r="AZ256">
            <v>1</v>
          </cell>
          <cell r="BA256"/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1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3</v>
          </cell>
          <cell r="Q257">
            <v>2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10</v>
          </cell>
          <cell r="W257"/>
          <cell r="X257">
            <v>20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8</v>
          </cell>
          <cell r="AF257">
            <v>15</v>
          </cell>
          <cell r="AG257">
            <v>0</v>
          </cell>
          <cell r="AH257">
            <v>0</v>
          </cell>
          <cell r="AI257">
            <v>0</v>
          </cell>
          <cell r="AJ257"/>
          <cell r="AK257">
            <v>59</v>
          </cell>
          <cell r="AL257"/>
          <cell r="AM257">
            <v>101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/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11</v>
          </cell>
          <cell r="CN257">
            <v>17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40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98</v>
          </cell>
          <cell r="W258"/>
          <cell r="X258">
            <v>174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72</v>
          </cell>
          <cell r="AF258">
            <v>78</v>
          </cell>
          <cell r="AG258">
            <v>34</v>
          </cell>
          <cell r="AH258">
            <v>86</v>
          </cell>
          <cell r="AI258">
            <v>0</v>
          </cell>
          <cell r="AJ258"/>
          <cell r="AK258">
            <v>376</v>
          </cell>
          <cell r="AL258"/>
          <cell r="AM258">
            <v>746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1</v>
          </cell>
          <cell r="AX258">
            <v>0</v>
          </cell>
          <cell r="AY258"/>
          <cell r="AZ258">
            <v>2</v>
          </cell>
          <cell r="BA258"/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2</v>
          </cell>
          <cell r="BZ258">
            <v>1</v>
          </cell>
          <cell r="CA258">
            <v>0</v>
          </cell>
          <cell r="CB258">
            <v>0</v>
          </cell>
          <cell r="CC258"/>
          <cell r="CD258">
            <v>8</v>
          </cell>
          <cell r="CE258"/>
          <cell r="CF258">
            <v>15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112</v>
          </cell>
          <cell r="CN258">
            <v>80</v>
          </cell>
          <cell r="CO258">
            <v>35</v>
          </cell>
          <cell r="CP258">
            <v>87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3</v>
          </cell>
          <cell r="P259">
            <v>6</v>
          </cell>
          <cell r="Q259">
            <v>2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36</v>
          </cell>
          <cell r="W259"/>
          <cell r="X259">
            <v>69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44</v>
          </cell>
          <cell r="AE259">
            <v>46</v>
          </cell>
          <cell r="AF259">
            <v>16</v>
          </cell>
          <cell r="AG259">
            <v>30</v>
          </cell>
          <cell r="AH259">
            <v>0</v>
          </cell>
          <cell r="AI259">
            <v>0</v>
          </cell>
          <cell r="AJ259"/>
          <cell r="AK259">
            <v>407</v>
          </cell>
          <cell r="AL259"/>
          <cell r="AM259">
            <v>726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/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47</v>
          </cell>
          <cell r="CM259">
            <v>52</v>
          </cell>
          <cell r="CN259">
            <v>18</v>
          </cell>
          <cell r="CO259">
            <v>30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47</v>
          </cell>
          <cell r="Q260">
            <v>40</v>
          </cell>
          <cell r="R260">
            <v>3</v>
          </cell>
          <cell r="S260">
            <v>26</v>
          </cell>
          <cell r="T260">
            <v>0</v>
          </cell>
          <cell r="U260"/>
          <cell r="V260">
            <v>270</v>
          </cell>
          <cell r="W260"/>
          <cell r="X260">
            <v>493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34</v>
          </cell>
          <cell r="AG260">
            <v>10</v>
          </cell>
          <cell r="AH260">
            <v>50</v>
          </cell>
          <cell r="AI260">
            <v>0</v>
          </cell>
          <cell r="AJ260"/>
          <cell r="AK260">
            <v>379</v>
          </cell>
          <cell r="AL260"/>
          <cell r="AM260">
            <v>668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/>
          <cell r="AZ260">
            <v>1</v>
          </cell>
          <cell r="BA260"/>
          <cell r="BB260">
            <v>2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/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73</v>
          </cell>
          <cell r="CN260">
            <v>74</v>
          </cell>
          <cell r="CO260">
            <v>13</v>
          </cell>
          <cell r="CP260">
            <v>76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29</v>
          </cell>
          <cell r="Q261">
            <v>12</v>
          </cell>
          <cell r="R261">
            <v>19</v>
          </cell>
          <cell r="S261">
            <v>1</v>
          </cell>
          <cell r="T261">
            <v>0</v>
          </cell>
          <cell r="U261"/>
          <cell r="V261">
            <v>126</v>
          </cell>
          <cell r="W261"/>
          <cell r="X261">
            <v>201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1</v>
          </cell>
          <cell r="AF261">
            <v>1</v>
          </cell>
          <cell r="AG261">
            <v>1</v>
          </cell>
          <cell r="AH261">
            <v>0</v>
          </cell>
          <cell r="AI261">
            <v>0</v>
          </cell>
          <cell r="AJ261"/>
          <cell r="AK261">
            <v>9</v>
          </cell>
          <cell r="AL261"/>
          <cell r="AM261">
            <v>17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30</v>
          </cell>
          <cell r="CN261">
            <v>13</v>
          </cell>
          <cell r="CO261">
            <v>20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3</v>
          </cell>
          <cell r="Q262">
            <v>5</v>
          </cell>
          <cell r="R262">
            <v>3</v>
          </cell>
          <cell r="S262">
            <v>0</v>
          </cell>
          <cell r="T262">
            <v>0</v>
          </cell>
          <cell r="U262"/>
          <cell r="V262">
            <v>70</v>
          </cell>
          <cell r="W262"/>
          <cell r="X262">
            <v>90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2</v>
          </cell>
          <cell r="AG262">
            <v>0</v>
          </cell>
          <cell r="AH262">
            <v>0</v>
          </cell>
          <cell r="AI262">
            <v>0</v>
          </cell>
          <cell r="AJ262"/>
          <cell r="AK262">
            <v>75</v>
          </cell>
          <cell r="AL262"/>
          <cell r="AM262">
            <v>141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/>
          <cell r="AZ262">
            <v>2</v>
          </cell>
          <cell r="BA262"/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/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1</v>
          </cell>
          <cell r="CA262">
            <v>0</v>
          </cell>
          <cell r="CB262">
            <v>0</v>
          </cell>
          <cell r="CC262"/>
          <cell r="CD262">
            <v>2</v>
          </cell>
          <cell r="CE262"/>
          <cell r="CF262">
            <v>3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4</v>
          </cell>
          <cell r="CN262">
            <v>7</v>
          </cell>
          <cell r="CO262">
            <v>4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31</v>
          </cell>
          <cell r="Q263">
            <v>20</v>
          </cell>
          <cell r="R263">
            <v>24</v>
          </cell>
          <cell r="S263">
            <v>9</v>
          </cell>
          <cell r="T263">
            <v>0</v>
          </cell>
          <cell r="U263"/>
          <cell r="V263">
            <v>239</v>
          </cell>
          <cell r="W263"/>
          <cell r="X263">
            <v>445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36</v>
          </cell>
          <cell r="AF263">
            <v>3</v>
          </cell>
          <cell r="AG263">
            <v>3</v>
          </cell>
          <cell r="AH263">
            <v>0</v>
          </cell>
          <cell r="AI263">
            <v>0</v>
          </cell>
          <cell r="AJ263"/>
          <cell r="AK263">
            <v>151</v>
          </cell>
          <cell r="AL263"/>
          <cell r="AM263">
            <v>284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2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/>
          <cell r="CD263">
            <v>2</v>
          </cell>
          <cell r="CE263"/>
          <cell r="CF263">
            <v>4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69</v>
          </cell>
          <cell r="CN263">
            <v>23</v>
          </cell>
          <cell r="CO263">
            <v>27</v>
          </cell>
          <cell r="CP263">
            <v>9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3</v>
          </cell>
          <cell r="R264">
            <v>5</v>
          </cell>
          <cell r="S264">
            <v>0</v>
          </cell>
          <cell r="T264">
            <v>0</v>
          </cell>
          <cell r="U264"/>
          <cell r="V264">
            <v>60</v>
          </cell>
          <cell r="W264"/>
          <cell r="X264">
            <v>110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9</v>
          </cell>
          <cell r="AG264">
            <v>4</v>
          </cell>
          <cell r="AH264">
            <v>4</v>
          </cell>
          <cell r="AI264">
            <v>0</v>
          </cell>
          <cell r="AJ264"/>
          <cell r="AK264">
            <v>113</v>
          </cell>
          <cell r="AL264"/>
          <cell r="AM264">
            <v>209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>
            <v>4</v>
          </cell>
          <cell r="CA264">
            <v>0</v>
          </cell>
          <cell r="CB264">
            <v>0</v>
          </cell>
          <cell r="CC264"/>
          <cell r="CD264">
            <v>23</v>
          </cell>
          <cell r="CE264"/>
          <cell r="CF264">
            <v>46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12</v>
          </cell>
          <cell r="CO264">
            <v>13</v>
          </cell>
          <cell r="CP264">
            <v>4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>
            <v>56</v>
          </cell>
          <cell r="S265">
            <v>51</v>
          </cell>
          <cell r="T265">
            <v>30</v>
          </cell>
          <cell r="U265"/>
          <cell r="V265">
            <v>201</v>
          </cell>
          <cell r="W265"/>
          <cell r="X265">
            <v>400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>
            <v>12</v>
          </cell>
          <cell r="AH265">
            <v>0</v>
          </cell>
          <cell r="AI265">
            <v>0</v>
          </cell>
          <cell r="AJ265"/>
          <cell r="AK265">
            <v>22</v>
          </cell>
          <cell r="AL265"/>
          <cell r="AM265">
            <v>44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/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1</v>
          </cell>
          <cell r="CB265">
            <v>0</v>
          </cell>
          <cell r="CC265"/>
          <cell r="CD265">
            <v>1</v>
          </cell>
          <cell r="CE265"/>
          <cell r="CF265">
            <v>2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68</v>
          </cell>
          <cell r="CP265">
            <v>52</v>
          </cell>
          <cell r="CQ265">
            <v>30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6</v>
          </cell>
          <cell r="Q266">
            <v>3</v>
          </cell>
          <cell r="R266">
            <v>6</v>
          </cell>
          <cell r="S266">
            <v>7</v>
          </cell>
          <cell r="T266">
            <v>0</v>
          </cell>
          <cell r="U266"/>
          <cell r="V266">
            <v>73</v>
          </cell>
          <cell r="W266"/>
          <cell r="X266">
            <v>132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11</v>
          </cell>
          <cell r="AF266">
            <v>8</v>
          </cell>
          <cell r="AG266">
            <v>8</v>
          </cell>
          <cell r="AH266">
            <v>5</v>
          </cell>
          <cell r="AI266">
            <v>4</v>
          </cell>
          <cell r="AJ266"/>
          <cell r="AK266">
            <v>136</v>
          </cell>
          <cell r="AL266"/>
          <cell r="AM266">
            <v>247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/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17</v>
          </cell>
          <cell r="CN266">
            <v>11</v>
          </cell>
          <cell r="CO266">
            <v>14</v>
          </cell>
          <cell r="CP266">
            <v>12</v>
          </cell>
          <cell r="CQ266">
            <v>4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14</v>
          </cell>
          <cell r="Q267">
            <v>11</v>
          </cell>
          <cell r="R267">
            <v>12</v>
          </cell>
          <cell r="S267">
            <v>3</v>
          </cell>
          <cell r="T267">
            <v>0</v>
          </cell>
          <cell r="U267"/>
          <cell r="V267">
            <v>148</v>
          </cell>
          <cell r="W267"/>
          <cell r="X267">
            <v>256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2</v>
          </cell>
          <cell r="AF267">
            <v>0</v>
          </cell>
          <cell r="AG267">
            <v>2</v>
          </cell>
          <cell r="AH267">
            <v>46</v>
          </cell>
          <cell r="AI267">
            <v>0</v>
          </cell>
          <cell r="AJ267"/>
          <cell r="AK267">
            <v>61</v>
          </cell>
          <cell r="AL267"/>
          <cell r="AM267">
            <v>114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1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/>
          <cell r="AZ267">
            <v>1</v>
          </cell>
          <cell r="BA267"/>
          <cell r="BB267">
            <v>2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2</v>
          </cell>
          <cell r="CB267">
            <v>0</v>
          </cell>
          <cell r="CC267"/>
          <cell r="CD267">
            <v>14</v>
          </cell>
          <cell r="CE267"/>
          <cell r="CF267">
            <v>23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17</v>
          </cell>
          <cell r="CN267">
            <v>11</v>
          </cell>
          <cell r="CO267">
            <v>14</v>
          </cell>
          <cell r="CP267">
            <v>51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15</v>
          </cell>
          <cell r="N268">
            <v>13</v>
          </cell>
          <cell r="O268">
            <v>23</v>
          </cell>
          <cell r="P268">
            <v>26</v>
          </cell>
          <cell r="Q268">
            <v>56</v>
          </cell>
          <cell r="R268">
            <v>14</v>
          </cell>
          <cell r="S268">
            <v>5</v>
          </cell>
          <cell r="T268">
            <v>2</v>
          </cell>
          <cell r="U268"/>
          <cell r="V268">
            <v>197</v>
          </cell>
          <cell r="W268"/>
          <cell r="X268">
            <v>363</v>
          </cell>
          <cell r="Y268">
            <v>1</v>
          </cell>
          <cell r="Z268">
            <v>1</v>
          </cell>
          <cell r="AA268">
            <v>2</v>
          </cell>
          <cell r="AB268">
            <v>7</v>
          </cell>
          <cell r="AC268">
            <v>6</v>
          </cell>
          <cell r="AD268">
            <v>1</v>
          </cell>
          <cell r="AE268">
            <v>11</v>
          </cell>
          <cell r="AF268">
            <v>4</v>
          </cell>
          <cell r="AG268">
            <v>8</v>
          </cell>
          <cell r="AH268">
            <v>4</v>
          </cell>
          <cell r="AI268">
            <v>5</v>
          </cell>
          <cell r="AJ268"/>
          <cell r="AK268">
            <v>50</v>
          </cell>
          <cell r="AL268"/>
          <cell r="AM268">
            <v>98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/>
          <cell r="AZ268">
            <v>4</v>
          </cell>
          <cell r="BA268"/>
          <cell r="BB268">
            <v>8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/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22</v>
          </cell>
          <cell r="CK268">
            <v>22</v>
          </cell>
          <cell r="CL268">
            <v>24</v>
          </cell>
          <cell r="CM268">
            <v>38</v>
          </cell>
          <cell r="CN268">
            <v>60</v>
          </cell>
          <cell r="CO268">
            <v>22</v>
          </cell>
          <cell r="CP268">
            <v>10</v>
          </cell>
          <cell r="CQ268">
            <v>7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8</v>
          </cell>
          <cell r="Q269">
            <v>12</v>
          </cell>
          <cell r="R269">
            <v>6</v>
          </cell>
          <cell r="S269">
            <v>0</v>
          </cell>
          <cell r="T269">
            <v>0</v>
          </cell>
          <cell r="U269"/>
          <cell r="V269">
            <v>98</v>
          </cell>
          <cell r="W269"/>
          <cell r="X269">
            <v>196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9</v>
          </cell>
          <cell r="AF269">
            <v>14</v>
          </cell>
          <cell r="AG269">
            <v>6</v>
          </cell>
          <cell r="AH269">
            <v>0</v>
          </cell>
          <cell r="AI269">
            <v>0</v>
          </cell>
          <cell r="AJ269"/>
          <cell r="AK269">
            <v>94</v>
          </cell>
          <cell r="AL269"/>
          <cell r="AM269">
            <v>186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1</v>
          </cell>
          <cell r="AV269">
            <v>0</v>
          </cell>
          <cell r="AW269">
            <v>0</v>
          </cell>
          <cell r="AX269">
            <v>0</v>
          </cell>
          <cell r="AY269"/>
          <cell r="AZ269">
            <v>2</v>
          </cell>
          <cell r="BA269"/>
          <cell r="BB269">
            <v>4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17</v>
          </cell>
          <cell r="CN269">
            <v>27</v>
          </cell>
          <cell r="CO269">
            <v>12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/>
          <cell r="V270">
            <v>11</v>
          </cell>
          <cell r="W270"/>
          <cell r="X270">
            <v>22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>
            <v>2</v>
          </cell>
          <cell r="AH270">
            <v>3</v>
          </cell>
          <cell r="AI270">
            <v>0</v>
          </cell>
          <cell r="AJ270"/>
          <cell r="AK270">
            <v>19</v>
          </cell>
          <cell r="AL270"/>
          <cell r="AM270">
            <v>32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2</v>
          </cell>
          <cell r="CP270">
            <v>3</v>
          </cell>
          <cell r="CQ270">
            <v>1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>
            <v>5</v>
          </cell>
          <cell r="S271">
            <v>8</v>
          </cell>
          <cell r="T271">
            <v>4</v>
          </cell>
          <cell r="U271"/>
          <cell r="V271">
            <v>65</v>
          </cell>
          <cell r="W271"/>
          <cell r="X271">
            <v>102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2</v>
          </cell>
          <cell r="AG271">
            <v>4</v>
          </cell>
          <cell r="AH271">
            <v>14</v>
          </cell>
          <cell r="AI271">
            <v>6</v>
          </cell>
          <cell r="AJ271"/>
          <cell r="AK271">
            <v>157</v>
          </cell>
          <cell r="AL271"/>
          <cell r="AM271">
            <v>273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</v>
          </cell>
          <cell r="AY271"/>
          <cell r="AZ271">
            <v>3</v>
          </cell>
          <cell r="BA271"/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>
            <v>0</v>
          </cell>
          <cell r="CB271">
            <v>0</v>
          </cell>
          <cell r="CC271"/>
          <cell r="CD271">
            <v>1</v>
          </cell>
          <cell r="CE271"/>
          <cell r="CF271">
            <v>2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3</v>
          </cell>
          <cell r="CO271">
            <v>9</v>
          </cell>
          <cell r="CP271">
            <v>22</v>
          </cell>
          <cell r="CQ271">
            <v>11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</v>
          </cell>
          <cell r="U272"/>
          <cell r="V272">
            <v>3</v>
          </cell>
          <cell r="W272"/>
          <cell r="X272">
            <v>5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3</v>
          </cell>
          <cell r="AG272">
            <v>3</v>
          </cell>
          <cell r="AH272">
            <v>5</v>
          </cell>
          <cell r="AI272">
            <v>6</v>
          </cell>
          <cell r="AJ272"/>
          <cell r="AK272">
            <v>26</v>
          </cell>
          <cell r="AL272"/>
          <cell r="AM272">
            <v>48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3</v>
          </cell>
          <cell r="CO272">
            <v>3</v>
          </cell>
          <cell r="CP272">
            <v>5</v>
          </cell>
          <cell r="CQ272">
            <v>7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/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22</v>
          </cell>
          <cell r="R274">
            <v>32</v>
          </cell>
          <cell r="S274">
            <v>16</v>
          </cell>
          <cell r="T274">
            <v>12</v>
          </cell>
          <cell r="U274"/>
          <cell r="V274">
            <v>172</v>
          </cell>
          <cell r="W274"/>
          <cell r="X274">
            <v>318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50</v>
          </cell>
          <cell r="AG274">
            <v>41</v>
          </cell>
          <cell r="AH274">
            <v>40</v>
          </cell>
          <cell r="AI274">
            <v>41</v>
          </cell>
          <cell r="AJ274"/>
          <cell r="AK274">
            <v>402</v>
          </cell>
          <cell r="AL274"/>
          <cell r="AM274">
            <v>764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1</v>
          </cell>
          <cell r="AX274">
            <v>0</v>
          </cell>
          <cell r="AY274"/>
          <cell r="AZ274">
            <v>4</v>
          </cell>
          <cell r="BA274"/>
          <cell r="BB274">
            <v>7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72</v>
          </cell>
          <cell r="CO274">
            <v>74</v>
          </cell>
          <cell r="CP274">
            <v>57</v>
          </cell>
          <cell r="CQ274">
            <v>53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>
            <v>0</v>
          </cell>
          <cell r="S275">
            <v>6</v>
          </cell>
          <cell r="T275">
            <v>1</v>
          </cell>
          <cell r="U275"/>
          <cell r="V275">
            <v>16</v>
          </cell>
          <cell r="W275"/>
          <cell r="X275">
            <v>32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3</v>
          </cell>
          <cell r="AG275">
            <v>0</v>
          </cell>
          <cell r="AH275">
            <v>7</v>
          </cell>
          <cell r="AI275">
            <v>0</v>
          </cell>
          <cell r="AJ275"/>
          <cell r="AK275">
            <v>32</v>
          </cell>
          <cell r="AL275"/>
          <cell r="AM275">
            <v>53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1</v>
          </cell>
          <cell r="AX275">
            <v>0</v>
          </cell>
          <cell r="AY275"/>
          <cell r="AZ275">
            <v>1</v>
          </cell>
          <cell r="BA275"/>
          <cell r="BB275">
            <v>2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4</v>
          </cell>
          <cell r="CO275">
            <v>0</v>
          </cell>
          <cell r="CP275">
            <v>14</v>
          </cell>
          <cell r="CQ275">
            <v>1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1</v>
          </cell>
          <cell r="AI276">
            <v>0</v>
          </cell>
          <cell r="AJ276"/>
          <cell r="AK276">
            <v>4</v>
          </cell>
          <cell r="AL276"/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1</v>
          </cell>
          <cell r="CP276">
            <v>1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4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5</v>
          </cell>
          <cell r="W277"/>
          <cell r="X277">
            <v>9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25</v>
          </cell>
          <cell r="AG277">
            <v>0</v>
          </cell>
          <cell r="AH277">
            <v>0</v>
          </cell>
          <cell r="AI277">
            <v>0</v>
          </cell>
          <cell r="AJ277"/>
          <cell r="AK277">
            <v>35</v>
          </cell>
          <cell r="AL277"/>
          <cell r="AM277">
            <v>69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/>
          <cell r="CD277">
            <v>0</v>
          </cell>
          <cell r="CE277"/>
          <cell r="CF277">
            <v>0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29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5</v>
          </cell>
          <cell r="R278">
            <v>1</v>
          </cell>
          <cell r="S278">
            <v>0</v>
          </cell>
          <cell r="T278">
            <v>2</v>
          </cell>
          <cell r="U278"/>
          <cell r="V278">
            <v>10</v>
          </cell>
          <cell r="W278"/>
          <cell r="X278">
            <v>20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</v>
          </cell>
          <cell r="AG278">
            <v>3</v>
          </cell>
          <cell r="AH278">
            <v>1</v>
          </cell>
          <cell r="AI278">
            <v>1</v>
          </cell>
          <cell r="AJ278"/>
          <cell r="AK278">
            <v>11</v>
          </cell>
          <cell r="AL278"/>
          <cell r="AM278">
            <v>21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>
            <v>0</v>
          </cell>
          <cell r="CA278">
            <v>0</v>
          </cell>
          <cell r="CB278">
            <v>1</v>
          </cell>
          <cell r="CC278"/>
          <cell r="CD278">
            <v>6</v>
          </cell>
          <cell r="CE278"/>
          <cell r="CF278">
            <v>12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12</v>
          </cell>
          <cell r="CO278">
            <v>4</v>
          </cell>
          <cell r="CP278">
            <v>1</v>
          </cell>
          <cell r="CQ278">
            <v>4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1</v>
          </cell>
          <cell r="R279">
            <v>0</v>
          </cell>
          <cell r="S279">
            <v>2</v>
          </cell>
          <cell r="T279">
            <v>0</v>
          </cell>
          <cell r="U279"/>
          <cell r="V279">
            <v>18</v>
          </cell>
          <cell r="W279"/>
          <cell r="X279">
            <v>31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15</v>
          </cell>
          <cell r="AG279">
            <v>7</v>
          </cell>
          <cell r="AH279">
            <v>18</v>
          </cell>
          <cell r="AI279">
            <v>3</v>
          </cell>
          <cell r="AJ279"/>
          <cell r="AK279">
            <v>137</v>
          </cell>
          <cell r="AL279"/>
          <cell r="AM279">
            <v>240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16</v>
          </cell>
          <cell r="CO279">
            <v>7</v>
          </cell>
          <cell r="CP279">
            <v>20</v>
          </cell>
          <cell r="CQ279">
            <v>3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6</v>
          </cell>
          <cell r="R280">
            <v>8</v>
          </cell>
          <cell r="S280">
            <v>9</v>
          </cell>
          <cell r="T280">
            <v>10</v>
          </cell>
          <cell r="U280"/>
          <cell r="V280">
            <v>100</v>
          </cell>
          <cell r="W280"/>
          <cell r="X280">
            <v>196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7</v>
          </cell>
          <cell r="AG280">
            <v>1</v>
          </cell>
          <cell r="AH280">
            <v>3</v>
          </cell>
          <cell r="AI280">
            <v>0</v>
          </cell>
          <cell r="AJ280"/>
          <cell r="AK280">
            <v>47</v>
          </cell>
          <cell r="AL280"/>
          <cell r="AM280">
            <v>83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/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13</v>
          </cell>
          <cell r="CO280">
            <v>9</v>
          </cell>
          <cell r="CP280">
            <v>12</v>
          </cell>
          <cell r="CQ280">
            <v>10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6</v>
          </cell>
          <cell r="W281"/>
          <cell r="X281">
            <v>12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6</v>
          </cell>
          <cell r="AG281">
            <v>9</v>
          </cell>
          <cell r="AH281">
            <v>1</v>
          </cell>
          <cell r="AI281">
            <v>3</v>
          </cell>
          <cell r="AJ281"/>
          <cell r="AK281">
            <v>33</v>
          </cell>
          <cell r="AL281"/>
          <cell r="AM281">
            <v>66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/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/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7</v>
          </cell>
          <cell r="CO281">
            <v>9</v>
          </cell>
          <cell r="CP281">
            <v>1</v>
          </cell>
          <cell r="CQ281">
            <v>3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12</v>
          </cell>
          <cell r="P282">
            <v>6</v>
          </cell>
          <cell r="Q282">
            <v>6</v>
          </cell>
          <cell r="R282">
            <v>5</v>
          </cell>
          <cell r="S282">
            <v>3</v>
          </cell>
          <cell r="T282">
            <v>2</v>
          </cell>
          <cell r="U282"/>
          <cell r="V282">
            <v>63</v>
          </cell>
          <cell r="W282"/>
          <cell r="X282">
            <v>117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6</v>
          </cell>
          <cell r="AE282">
            <v>4</v>
          </cell>
          <cell r="AF282">
            <v>1</v>
          </cell>
          <cell r="AG282">
            <v>7</v>
          </cell>
          <cell r="AH282">
            <v>2</v>
          </cell>
          <cell r="AI282">
            <v>2</v>
          </cell>
          <cell r="AJ282"/>
          <cell r="AK282">
            <v>49</v>
          </cell>
          <cell r="AL282"/>
          <cell r="AM282">
            <v>92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/>
          <cell r="AZ282">
            <v>3</v>
          </cell>
          <cell r="BA282"/>
          <cell r="BB282">
            <v>6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/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18</v>
          </cell>
          <cell r="CM282">
            <v>10</v>
          </cell>
          <cell r="CN282">
            <v>7</v>
          </cell>
          <cell r="CO282">
            <v>13</v>
          </cell>
          <cell r="CP282">
            <v>5</v>
          </cell>
          <cell r="CQ282">
            <v>4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3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23</v>
          </cell>
          <cell r="W283"/>
          <cell r="X283">
            <v>44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28</v>
          </cell>
          <cell r="AG283">
            <v>25</v>
          </cell>
          <cell r="AH283">
            <v>17</v>
          </cell>
          <cell r="AI283">
            <v>0</v>
          </cell>
          <cell r="AJ283"/>
          <cell r="AK283">
            <v>166</v>
          </cell>
          <cell r="AL283"/>
          <cell r="AM283">
            <v>313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/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/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31</v>
          </cell>
          <cell r="CO283">
            <v>25</v>
          </cell>
          <cell r="CP283">
            <v>17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6</v>
          </cell>
          <cell r="R284">
            <v>5</v>
          </cell>
          <cell r="S284">
            <v>6</v>
          </cell>
          <cell r="T284">
            <v>0</v>
          </cell>
          <cell r="U284"/>
          <cell r="V284">
            <v>35</v>
          </cell>
          <cell r="W284"/>
          <cell r="X284">
            <v>65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15</v>
          </cell>
          <cell r="AG284">
            <v>10</v>
          </cell>
          <cell r="AH284">
            <v>18</v>
          </cell>
          <cell r="AI284">
            <v>4</v>
          </cell>
          <cell r="AJ284"/>
          <cell r="AK284">
            <v>111</v>
          </cell>
          <cell r="AL284"/>
          <cell r="AM284">
            <v>212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1</v>
          </cell>
          <cell r="AU284">
            <v>1</v>
          </cell>
          <cell r="AV284">
            <v>0</v>
          </cell>
          <cell r="AW284">
            <v>0</v>
          </cell>
          <cell r="AX284">
            <v>0</v>
          </cell>
          <cell r="AY284"/>
          <cell r="AZ284">
            <v>5</v>
          </cell>
          <cell r="BA284"/>
          <cell r="BB284">
            <v>10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4</v>
          </cell>
          <cell r="BZ284">
            <v>9</v>
          </cell>
          <cell r="CA284">
            <v>1</v>
          </cell>
          <cell r="CB284">
            <v>0</v>
          </cell>
          <cell r="CC284"/>
          <cell r="CD284">
            <v>25</v>
          </cell>
          <cell r="CE284"/>
          <cell r="CF284">
            <v>47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9</v>
          </cell>
          <cell r="CN284">
            <v>26</v>
          </cell>
          <cell r="CO284">
            <v>24</v>
          </cell>
          <cell r="CP284">
            <v>25</v>
          </cell>
          <cell r="CQ284">
            <v>4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14</v>
          </cell>
          <cell r="R285">
            <v>8</v>
          </cell>
          <cell r="S285">
            <v>20</v>
          </cell>
          <cell r="T285">
            <v>9</v>
          </cell>
          <cell r="U285"/>
          <cell r="V285">
            <v>86</v>
          </cell>
          <cell r="W285"/>
          <cell r="X285">
            <v>162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1</v>
          </cell>
          <cell r="AG285">
            <v>2</v>
          </cell>
          <cell r="AH285">
            <v>1</v>
          </cell>
          <cell r="AI285">
            <v>0</v>
          </cell>
          <cell r="AJ285"/>
          <cell r="AK285">
            <v>16</v>
          </cell>
          <cell r="AL285"/>
          <cell r="AM285">
            <v>27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1</v>
          </cell>
          <cell r="BK285">
            <v>0</v>
          </cell>
          <cell r="BL285">
            <v>0</v>
          </cell>
          <cell r="BM285">
            <v>0</v>
          </cell>
          <cell r="BN285"/>
          <cell r="BO285">
            <v>1</v>
          </cell>
          <cell r="BP285"/>
          <cell r="BQ285">
            <v>2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/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16</v>
          </cell>
          <cell r="CO285">
            <v>10</v>
          </cell>
          <cell r="CP285">
            <v>21</v>
          </cell>
          <cell r="CQ285">
            <v>9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7</v>
          </cell>
          <cell r="T286">
            <v>0</v>
          </cell>
          <cell r="U286"/>
          <cell r="V286">
            <v>17</v>
          </cell>
          <cell r="W286"/>
          <cell r="X286">
            <v>26</v>
          </cell>
          <cell r="Y286">
            <v>0</v>
          </cell>
          <cell r="Z286">
            <v>0</v>
          </cell>
          <cell r="AA286">
            <v>5</v>
          </cell>
          <cell r="AB286">
            <v>4</v>
          </cell>
          <cell r="AC286">
            <v>1</v>
          </cell>
          <cell r="AD286">
            <v>6</v>
          </cell>
          <cell r="AE286">
            <v>1</v>
          </cell>
          <cell r="AF286">
            <v>7</v>
          </cell>
          <cell r="AG286">
            <v>6</v>
          </cell>
          <cell r="AH286">
            <v>11</v>
          </cell>
          <cell r="AI286">
            <v>1</v>
          </cell>
          <cell r="AJ286"/>
          <cell r="AK286">
            <v>42</v>
          </cell>
          <cell r="AL286"/>
          <cell r="AM286">
            <v>84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1</v>
          </cell>
          <cell r="AT286">
            <v>0</v>
          </cell>
          <cell r="AU286">
            <v>0</v>
          </cell>
          <cell r="AV286">
            <v>0</v>
          </cell>
          <cell r="AW286">
            <v>1</v>
          </cell>
          <cell r="AX286">
            <v>0</v>
          </cell>
          <cell r="AY286"/>
          <cell r="AZ286">
            <v>4</v>
          </cell>
          <cell r="BA286"/>
          <cell r="BB286">
            <v>8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/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4</v>
          </cell>
          <cell r="CK286">
            <v>3</v>
          </cell>
          <cell r="CL286">
            <v>8</v>
          </cell>
          <cell r="CM286">
            <v>1</v>
          </cell>
          <cell r="CN286">
            <v>7</v>
          </cell>
          <cell r="CO286">
            <v>6</v>
          </cell>
          <cell r="CP286">
            <v>19</v>
          </cell>
          <cell r="CQ286">
            <v>1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3</v>
          </cell>
          <cell r="Q287">
            <v>8</v>
          </cell>
          <cell r="R287">
            <v>2</v>
          </cell>
          <cell r="S287">
            <v>0</v>
          </cell>
          <cell r="T287">
            <v>4</v>
          </cell>
          <cell r="U287"/>
          <cell r="V287">
            <v>56</v>
          </cell>
          <cell r="W287"/>
          <cell r="X287">
            <v>95</v>
          </cell>
          <cell r="Y287">
            <v>14</v>
          </cell>
          <cell r="Z287">
            <v>6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4</v>
          </cell>
          <cell r="AF287">
            <v>31</v>
          </cell>
          <cell r="AG287">
            <v>28</v>
          </cell>
          <cell r="AH287">
            <v>0</v>
          </cell>
          <cell r="AI287">
            <v>6</v>
          </cell>
          <cell r="AJ287"/>
          <cell r="AK287">
            <v>167</v>
          </cell>
          <cell r="AL287"/>
          <cell r="AM287">
            <v>314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1</v>
          </cell>
          <cell r="AV287">
            <v>2</v>
          </cell>
          <cell r="AW287">
            <v>0</v>
          </cell>
          <cell r="AX287">
            <v>0</v>
          </cell>
          <cell r="AY287"/>
          <cell r="AZ287">
            <v>3</v>
          </cell>
          <cell r="BA287"/>
          <cell r="BB287">
            <v>6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9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7</v>
          </cell>
          <cell r="CN287">
            <v>40</v>
          </cell>
          <cell r="CO287">
            <v>32</v>
          </cell>
          <cell r="CP287">
            <v>0</v>
          </cell>
          <cell r="CQ287">
            <v>10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1</v>
          </cell>
          <cell r="R288">
            <v>11</v>
          </cell>
          <cell r="S288">
            <v>4</v>
          </cell>
          <cell r="T288">
            <v>2</v>
          </cell>
          <cell r="U288"/>
          <cell r="V288">
            <v>25</v>
          </cell>
          <cell r="W288"/>
          <cell r="X288">
            <v>46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>
            <v>0</v>
          </cell>
          <cell r="AH288">
            <v>8</v>
          </cell>
          <cell r="AI288">
            <v>3</v>
          </cell>
          <cell r="AJ288"/>
          <cell r="AK288">
            <v>120</v>
          </cell>
          <cell r="AL288"/>
          <cell r="AM288">
            <v>200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1</v>
          </cell>
          <cell r="CO288">
            <v>11</v>
          </cell>
          <cell r="CP288">
            <v>12</v>
          </cell>
          <cell r="CQ288">
            <v>5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8</v>
          </cell>
          <cell r="R289">
            <v>11</v>
          </cell>
          <cell r="S289">
            <v>11</v>
          </cell>
          <cell r="T289">
            <v>2</v>
          </cell>
          <cell r="U289"/>
          <cell r="V289">
            <v>65</v>
          </cell>
          <cell r="W289"/>
          <cell r="X289">
            <v>125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27</v>
          </cell>
          <cell r="AG289">
            <v>8</v>
          </cell>
          <cell r="AH289">
            <v>23</v>
          </cell>
          <cell r="AI289">
            <v>2</v>
          </cell>
          <cell r="AJ289"/>
          <cell r="AK289">
            <v>164</v>
          </cell>
          <cell r="AL289"/>
          <cell r="AM289">
            <v>295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35</v>
          </cell>
          <cell r="CO289">
            <v>19</v>
          </cell>
          <cell r="CP289">
            <v>34</v>
          </cell>
          <cell r="CQ289">
            <v>4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19</v>
          </cell>
          <cell r="Q290">
            <v>7</v>
          </cell>
          <cell r="R290">
            <v>12</v>
          </cell>
          <cell r="S290">
            <v>4</v>
          </cell>
          <cell r="T290">
            <v>5</v>
          </cell>
          <cell r="U290"/>
          <cell r="V290">
            <v>93</v>
          </cell>
          <cell r="W290"/>
          <cell r="X290">
            <v>175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70</v>
          </cell>
          <cell r="AF290">
            <v>46</v>
          </cell>
          <cell r="AG290">
            <v>56</v>
          </cell>
          <cell r="AH290">
            <v>3</v>
          </cell>
          <cell r="AI290">
            <v>9</v>
          </cell>
          <cell r="AJ290"/>
          <cell r="AK290">
            <v>416</v>
          </cell>
          <cell r="AL290"/>
          <cell r="AM290">
            <v>803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>
            <v>1</v>
          </cell>
          <cell r="AW290">
            <v>0</v>
          </cell>
          <cell r="AX290">
            <v>1</v>
          </cell>
          <cell r="AY290"/>
          <cell r="AZ290">
            <v>7</v>
          </cell>
          <cell r="BA290"/>
          <cell r="BB290">
            <v>13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1</v>
          </cell>
          <cell r="BY290">
            <v>2</v>
          </cell>
          <cell r="BZ290">
            <v>1</v>
          </cell>
          <cell r="CA290">
            <v>0</v>
          </cell>
          <cell r="CB290">
            <v>0</v>
          </cell>
          <cell r="CC290"/>
          <cell r="CD290">
            <v>7</v>
          </cell>
          <cell r="CE290"/>
          <cell r="CF290">
            <v>13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91</v>
          </cell>
          <cell r="CN290">
            <v>55</v>
          </cell>
          <cell r="CO290">
            <v>70</v>
          </cell>
          <cell r="CP290">
            <v>7</v>
          </cell>
          <cell r="CQ290">
            <v>15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1</v>
          </cell>
          <cell r="S291">
            <v>0</v>
          </cell>
          <cell r="T291">
            <v>0</v>
          </cell>
          <cell r="U291"/>
          <cell r="V291">
            <v>18</v>
          </cell>
          <cell r="W291"/>
          <cell r="X291">
            <v>19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/>
          <cell r="AK291">
            <v>5</v>
          </cell>
          <cell r="AL291"/>
          <cell r="AM291">
            <v>7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1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9</v>
          </cell>
          <cell r="AG294">
            <v>3</v>
          </cell>
          <cell r="AH294">
            <v>0</v>
          </cell>
          <cell r="AI294">
            <v>0</v>
          </cell>
          <cell r="AJ294"/>
          <cell r="AK294">
            <v>31</v>
          </cell>
          <cell r="AL294"/>
          <cell r="AM294">
            <v>58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/>
          <cell r="AZ294">
            <v>1</v>
          </cell>
          <cell r="BA294"/>
          <cell r="BB294">
            <v>2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9</v>
          </cell>
          <cell r="CO294">
            <v>4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5</v>
          </cell>
          <cell r="R295">
            <v>0</v>
          </cell>
          <cell r="S295">
            <v>1</v>
          </cell>
          <cell r="T295">
            <v>0</v>
          </cell>
          <cell r="U295"/>
          <cell r="V295">
            <v>39</v>
          </cell>
          <cell r="W295"/>
          <cell r="X295">
            <v>71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30</v>
          </cell>
          <cell r="AG295">
            <v>3</v>
          </cell>
          <cell r="AH295">
            <v>14</v>
          </cell>
          <cell r="AI295">
            <v>0</v>
          </cell>
          <cell r="AJ295"/>
          <cell r="AK295">
            <v>173</v>
          </cell>
          <cell r="AL295"/>
          <cell r="AM295">
            <v>310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35</v>
          </cell>
          <cell r="CO295">
            <v>3</v>
          </cell>
          <cell r="CP295">
            <v>15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1</v>
          </cell>
          <cell r="R296">
            <v>18</v>
          </cell>
          <cell r="S296">
            <v>4</v>
          </cell>
          <cell r="T296">
            <v>0</v>
          </cell>
          <cell r="U296"/>
          <cell r="V296">
            <v>68</v>
          </cell>
          <cell r="W296"/>
          <cell r="X296">
            <v>107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5</v>
          </cell>
          <cell r="AG296">
            <v>6</v>
          </cell>
          <cell r="AH296">
            <v>1</v>
          </cell>
          <cell r="AI296">
            <v>0</v>
          </cell>
          <cell r="AJ296"/>
          <cell r="AK296">
            <v>33</v>
          </cell>
          <cell r="AL296"/>
          <cell r="AM296">
            <v>57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6</v>
          </cell>
          <cell r="CO296">
            <v>24</v>
          </cell>
          <cell r="CP296">
            <v>5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>
            <v>1</v>
          </cell>
          <cell r="S297">
            <v>2</v>
          </cell>
          <cell r="T297">
            <v>1</v>
          </cell>
          <cell r="U297"/>
          <cell r="V297">
            <v>9</v>
          </cell>
          <cell r="W297"/>
          <cell r="X297">
            <v>17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>
            <v>1</v>
          </cell>
          <cell r="AH297">
            <v>1</v>
          </cell>
          <cell r="AI297">
            <v>0</v>
          </cell>
          <cell r="AJ297"/>
          <cell r="AK297">
            <v>4</v>
          </cell>
          <cell r="AL297"/>
          <cell r="AM297">
            <v>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2</v>
          </cell>
          <cell r="CP297">
            <v>3</v>
          </cell>
          <cell r="CQ297">
            <v>1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1</v>
          </cell>
          <cell r="R298">
            <v>0</v>
          </cell>
          <cell r="S298">
            <v>1</v>
          </cell>
          <cell r="T298">
            <v>0</v>
          </cell>
          <cell r="U298"/>
          <cell r="V298">
            <v>8</v>
          </cell>
          <cell r="W298"/>
          <cell r="X298">
            <v>16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12</v>
          </cell>
          <cell r="AG298">
            <v>11</v>
          </cell>
          <cell r="AH298">
            <v>8</v>
          </cell>
          <cell r="AI298">
            <v>7</v>
          </cell>
          <cell r="AJ298"/>
          <cell r="AK298">
            <v>111</v>
          </cell>
          <cell r="AL298"/>
          <cell r="AM298">
            <v>215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/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13</v>
          </cell>
          <cell r="CO298">
            <v>11</v>
          </cell>
          <cell r="CP298">
            <v>9</v>
          </cell>
          <cell r="CQ298">
            <v>7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5</v>
          </cell>
          <cell r="W299"/>
          <cell r="X299">
            <v>10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1</v>
          </cell>
          <cell r="AG299">
            <v>3</v>
          </cell>
          <cell r="AH299">
            <v>3</v>
          </cell>
          <cell r="AI299">
            <v>0</v>
          </cell>
          <cell r="AJ299"/>
          <cell r="AK299">
            <v>27</v>
          </cell>
          <cell r="AL299"/>
          <cell r="AM299">
            <v>54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/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1</v>
          </cell>
          <cell r="CO299">
            <v>3</v>
          </cell>
          <cell r="CP299">
            <v>3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3</v>
          </cell>
          <cell r="AG300">
            <v>1</v>
          </cell>
          <cell r="AH300">
            <v>0</v>
          </cell>
          <cell r="AI300">
            <v>1</v>
          </cell>
          <cell r="AJ300"/>
          <cell r="AK300">
            <v>15</v>
          </cell>
          <cell r="AL300"/>
          <cell r="AM300">
            <v>30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3</v>
          </cell>
          <cell r="CO300">
            <v>1</v>
          </cell>
          <cell r="CP300">
            <v>0</v>
          </cell>
          <cell r="CQ300">
            <v>1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/>
          <cell r="AK301">
            <v>16</v>
          </cell>
          <cell r="AL301"/>
          <cell r="AM301">
            <v>28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/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/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>
            <v>12</v>
          </cell>
          <cell r="AH302">
            <v>5</v>
          </cell>
          <cell r="AI302">
            <v>2</v>
          </cell>
          <cell r="AJ302"/>
          <cell r="AK302">
            <v>98</v>
          </cell>
          <cell r="AL302"/>
          <cell r="AM302">
            <v>175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2</v>
          </cell>
          <cell r="BN302"/>
          <cell r="BO302">
            <v>2</v>
          </cell>
          <cell r="BP302"/>
          <cell r="BQ302">
            <v>4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1</v>
          </cell>
          <cell r="CB302">
            <v>0</v>
          </cell>
          <cell r="CC302"/>
          <cell r="CD302">
            <v>1</v>
          </cell>
          <cell r="CE302"/>
          <cell r="CF302">
            <v>2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12</v>
          </cell>
          <cell r="CP302">
            <v>6</v>
          </cell>
          <cell r="CQ302">
            <v>4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6</v>
          </cell>
          <cell r="Q303">
            <v>5</v>
          </cell>
          <cell r="R303">
            <v>4</v>
          </cell>
          <cell r="S303">
            <v>8</v>
          </cell>
          <cell r="T303">
            <v>0</v>
          </cell>
          <cell r="U303"/>
          <cell r="V303">
            <v>46</v>
          </cell>
          <cell r="W303"/>
          <cell r="X303">
            <v>91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/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6</v>
          </cell>
          <cell r="CN303">
            <v>5</v>
          </cell>
          <cell r="CO303">
            <v>4</v>
          </cell>
          <cell r="CP303">
            <v>8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14</v>
          </cell>
          <cell r="Q304">
            <v>6</v>
          </cell>
          <cell r="R304">
            <v>4</v>
          </cell>
          <cell r="S304">
            <v>4</v>
          </cell>
          <cell r="T304">
            <v>0</v>
          </cell>
          <cell r="U304"/>
          <cell r="V304">
            <v>66</v>
          </cell>
          <cell r="W304"/>
          <cell r="X304">
            <v>119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16</v>
          </cell>
          <cell r="AF304">
            <v>6</v>
          </cell>
          <cell r="AG304">
            <v>38</v>
          </cell>
          <cell r="AH304">
            <v>11</v>
          </cell>
          <cell r="AI304">
            <v>0</v>
          </cell>
          <cell r="AJ304"/>
          <cell r="AK304">
            <v>235</v>
          </cell>
          <cell r="AL304"/>
          <cell r="AM304">
            <v>428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30</v>
          </cell>
          <cell r="CN304">
            <v>12</v>
          </cell>
          <cell r="CO304">
            <v>42</v>
          </cell>
          <cell r="CP304">
            <v>15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13</v>
          </cell>
          <cell r="R305">
            <v>7</v>
          </cell>
          <cell r="S305">
            <v>0</v>
          </cell>
          <cell r="T305">
            <v>0</v>
          </cell>
          <cell r="U305"/>
          <cell r="V305">
            <v>60</v>
          </cell>
          <cell r="W305"/>
          <cell r="X305">
            <v>118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34</v>
          </cell>
          <cell r="AG305">
            <v>22</v>
          </cell>
          <cell r="AH305">
            <v>0</v>
          </cell>
          <cell r="AI305">
            <v>0</v>
          </cell>
          <cell r="AJ305"/>
          <cell r="AK305">
            <v>114</v>
          </cell>
          <cell r="AL305"/>
          <cell r="AM305">
            <v>228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/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/>
          <cell r="CD305">
            <v>4</v>
          </cell>
          <cell r="CE305"/>
          <cell r="CF305">
            <v>7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47</v>
          </cell>
          <cell r="CO305">
            <v>29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6</v>
          </cell>
          <cell r="R306">
            <v>4</v>
          </cell>
          <cell r="S306">
            <v>4</v>
          </cell>
          <cell r="T306">
            <v>0</v>
          </cell>
          <cell r="U306"/>
          <cell r="V306">
            <v>31</v>
          </cell>
          <cell r="W306"/>
          <cell r="X306">
            <v>57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2</v>
          </cell>
          <cell r="AG306">
            <v>0</v>
          </cell>
          <cell r="AH306">
            <v>0</v>
          </cell>
          <cell r="AI306">
            <v>0</v>
          </cell>
          <cell r="AJ306"/>
          <cell r="AK306">
            <v>8</v>
          </cell>
          <cell r="AL306"/>
          <cell r="AM306">
            <v>16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1</v>
          </cell>
          <cell r="AV306">
            <v>0</v>
          </cell>
          <cell r="AW306">
            <v>0</v>
          </cell>
          <cell r="AX306">
            <v>0</v>
          </cell>
          <cell r="AY306"/>
          <cell r="AZ306">
            <v>2</v>
          </cell>
          <cell r="BA306"/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9</v>
          </cell>
          <cell r="CO306">
            <v>4</v>
          </cell>
          <cell r="CP306">
            <v>4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1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12</v>
          </cell>
          <cell r="W307"/>
          <cell r="X307">
            <v>23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1</v>
          </cell>
          <cell r="AG307">
            <v>5</v>
          </cell>
          <cell r="AH307">
            <v>3</v>
          </cell>
          <cell r="AI307">
            <v>0</v>
          </cell>
          <cell r="AJ307"/>
          <cell r="AK307">
            <v>113</v>
          </cell>
          <cell r="AL307"/>
          <cell r="AM307">
            <v>201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/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2</v>
          </cell>
          <cell r="CO307">
            <v>5</v>
          </cell>
          <cell r="CP307">
            <v>3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17</v>
          </cell>
          <cell r="R308">
            <v>24</v>
          </cell>
          <cell r="S308">
            <v>28</v>
          </cell>
          <cell r="T308">
            <v>17</v>
          </cell>
          <cell r="U308"/>
          <cell r="V308">
            <v>250</v>
          </cell>
          <cell r="W308"/>
          <cell r="X308">
            <v>460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8</v>
          </cell>
          <cell r="AG308">
            <v>3</v>
          </cell>
          <cell r="AH308">
            <v>4</v>
          </cell>
          <cell r="AI308">
            <v>11</v>
          </cell>
          <cell r="AJ308"/>
          <cell r="AK308">
            <v>79</v>
          </cell>
          <cell r="AL308"/>
          <cell r="AM308">
            <v>141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2</v>
          </cell>
          <cell r="AV308">
            <v>1</v>
          </cell>
          <cell r="AW308">
            <v>1</v>
          </cell>
          <cell r="AX308">
            <v>0</v>
          </cell>
          <cell r="AY308"/>
          <cell r="AZ308">
            <v>7</v>
          </cell>
          <cell r="BA308"/>
          <cell r="BB308">
            <v>14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/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1</v>
          </cell>
          <cell r="BZ308">
            <v>0</v>
          </cell>
          <cell r="CA308">
            <v>3</v>
          </cell>
          <cell r="CB308">
            <v>1</v>
          </cell>
          <cell r="CC308"/>
          <cell r="CD308">
            <v>17</v>
          </cell>
          <cell r="CE308"/>
          <cell r="CF308">
            <v>32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28</v>
          </cell>
          <cell r="CO308">
            <v>28</v>
          </cell>
          <cell r="CP308">
            <v>36</v>
          </cell>
          <cell r="CQ308">
            <v>29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>
            <v>0</v>
          </cell>
          <cell r="AH309">
            <v>0</v>
          </cell>
          <cell r="AI309">
            <v>0</v>
          </cell>
          <cell r="AJ309"/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1</v>
          </cell>
          <cell r="U310"/>
          <cell r="V310">
            <v>3</v>
          </cell>
          <cell r="W310"/>
          <cell r="X310">
            <v>6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>
            <v>6</v>
          </cell>
          <cell r="AH310">
            <v>10</v>
          </cell>
          <cell r="AI310">
            <v>10</v>
          </cell>
          <cell r="AJ310"/>
          <cell r="AK310">
            <v>80</v>
          </cell>
          <cell r="AL310"/>
          <cell r="AM310">
            <v>156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6</v>
          </cell>
          <cell r="CP310">
            <v>10</v>
          </cell>
          <cell r="CQ310">
            <v>11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17</v>
          </cell>
          <cell r="R311">
            <v>11</v>
          </cell>
          <cell r="S311">
            <v>4</v>
          </cell>
          <cell r="T311">
            <v>4</v>
          </cell>
          <cell r="U311"/>
          <cell r="V311">
            <v>87</v>
          </cell>
          <cell r="W311"/>
          <cell r="X311">
            <v>171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12</v>
          </cell>
          <cell r="AG311">
            <v>33</v>
          </cell>
          <cell r="AH311">
            <v>19</v>
          </cell>
          <cell r="AI311">
            <v>6</v>
          </cell>
          <cell r="AJ311"/>
          <cell r="AK311">
            <v>135</v>
          </cell>
          <cell r="AL311"/>
          <cell r="AM311">
            <v>255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>
            <v>0</v>
          </cell>
          <cell r="AW311">
            <v>0</v>
          </cell>
          <cell r="AX311">
            <v>0</v>
          </cell>
          <cell r="AY311"/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/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30</v>
          </cell>
          <cell r="CO311">
            <v>44</v>
          </cell>
          <cell r="CP311">
            <v>23</v>
          </cell>
          <cell r="CQ311">
            <v>10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2</v>
          </cell>
          <cell r="R312">
            <v>7</v>
          </cell>
          <cell r="S312">
            <v>7</v>
          </cell>
          <cell r="T312">
            <v>5</v>
          </cell>
          <cell r="U312"/>
          <cell r="V312">
            <v>63</v>
          </cell>
          <cell r="W312"/>
          <cell r="X312">
            <v>115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>
            <v>7</v>
          </cell>
          <cell r="AH312">
            <v>18</v>
          </cell>
          <cell r="AI312">
            <v>17</v>
          </cell>
          <cell r="AJ312"/>
          <cell r="AK312">
            <v>98</v>
          </cell>
          <cell r="AL312"/>
          <cell r="AM312">
            <v>184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>
            <v>0</v>
          </cell>
          <cell r="AY312"/>
          <cell r="AZ312">
            <v>3</v>
          </cell>
          <cell r="BA312"/>
          <cell r="BB312">
            <v>4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1</v>
          </cell>
          <cell r="CC312"/>
          <cell r="CD312">
            <v>2</v>
          </cell>
          <cell r="CE312"/>
          <cell r="CF312">
            <v>4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5</v>
          </cell>
          <cell r="CO312">
            <v>14</v>
          </cell>
          <cell r="CP312">
            <v>26</v>
          </cell>
          <cell r="CQ312">
            <v>23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1</v>
          </cell>
          <cell r="T313">
            <v>0</v>
          </cell>
          <cell r="U313"/>
          <cell r="V313">
            <v>1</v>
          </cell>
          <cell r="W313"/>
          <cell r="X313">
            <v>2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4</v>
          </cell>
          <cell r="AG313">
            <v>0</v>
          </cell>
          <cell r="AH313">
            <v>3</v>
          </cell>
          <cell r="AI313">
            <v>3</v>
          </cell>
          <cell r="AJ313"/>
          <cell r="AK313">
            <v>44</v>
          </cell>
          <cell r="AL313"/>
          <cell r="AM313">
            <v>79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/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4</v>
          </cell>
          <cell r="CO313">
            <v>0</v>
          </cell>
          <cell r="CP313">
            <v>4</v>
          </cell>
          <cell r="CQ313">
            <v>3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>
            <v>4</v>
          </cell>
          <cell r="AH314">
            <v>1</v>
          </cell>
          <cell r="AI314">
            <v>1</v>
          </cell>
          <cell r="AJ314"/>
          <cell r="AK314">
            <v>20</v>
          </cell>
          <cell r="AL314"/>
          <cell r="AM314">
            <v>36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4</v>
          </cell>
          <cell r="CP314">
            <v>1</v>
          </cell>
          <cell r="CQ314">
            <v>1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13</v>
          </cell>
          <cell r="R315">
            <v>9</v>
          </cell>
          <cell r="S315">
            <v>1</v>
          </cell>
          <cell r="T315">
            <v>3</v>
          </cell>
          <cell r="U315"/>
          <cell r="V315">
            <v>57</v>
          </cell>
          <cell r="W315"/>
          <cell r="X315">
            <v>104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6</v>
          </cell>
          <cell r="AG315">
            <v>11</v>
          </cell>
          <cell r="AH315">
            <v>0</v>
          </cell>
          <cell r="AI315">
            <v>1</v>
          </cell>
          <cell r="AJ315"/>
          <cell r="AK315">
            <v>43</v>
          </cell>
          <cell r="AL315"/>
          <cell r="AM315">
            <v>79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1</v>
          </cell>
          <cell r="AV315">
            <v>0</v>
          </cell>
          <cell r="AW315">
            <v>0</v>
          </cell>
          <cell r="AX315">
            <v>0</v>
          </cell>
          <cell r="AY315"/>
          <cell r="AZ315">
            <v>16</v>
          </cell>
          <cell r="BA315"/>
          <cell r="BB315">
            <v>25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1</v>
          </cell>
          <cell r="CB315">
            <v>5</v>
          </cell>
          <cell r="CC315"/>
          <cell r="CD315">
            <v>6</v>
          </cell>
          <cell r="CE315"/>
          <cell r="CF315">
            <v>12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20</v>
          </cell>
          <cell r="CO315">
            <v>20</v>
          </cell>
          <cell r="CP315">
            <v>2</v>
          </cell>
          <cell r="CQ315">
            <v>9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6</v>
          </cell>
          <cell r="R316">
            <v>6</v>
          </cell>
          <cell r="S316">
            <v>0</v>
          </cell>
          <cell r="T316">
            <v>0</v>
          </cell>
          <cell r="U316"/>
          <cell r="V316">
            <v>39</v>
          </cell>
          <cell r="W316"/>
          <cell r="X316">
            <v>76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4</v>
          </cell>
          <cell r="AG316">
            <v>8</v>
          </cell>
          <cell r="AH316">
            <v>0</v>
          </cell>
          <cell r="AI316">
            <v>0</v>
          </cell>
          <cell r="AJ316"/>
          <cell r="AK316">
            <v>63</v>
          </cell>
          <cell r="AL316"/>
          <cell r="AM316">
            <v>118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1</v>
          </cell>
          <cell r="AV316">
            <v>1</v>
          </cell>
          <cell r="AW316">
            <v>0</v>
          </cell>
          <cell r="AX316">
            <v>0</v>
          </cell>
          <cell r="AY316"/>
          <cell r="AZ316">
            <v>7</v>
          </cell>
          <cell r="BA316"/>
          <cell r="BB316">
            <v>14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11</v>
          </cell>
          <cell r="CO316">
            <v>15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1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12</v>
          </cell>
          <cell r="W317"/>
          <cell r="X317">
            <v>24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71</v>
          </cell>
          <cell r="AF317">
            <v>7</v>
          </cell>
          <cell r="AG317">
            <v>1</v>
          </cell>
          <cell r="AH317">
            <v>6</v>
          </cell>
          <cell r="AI317">
            <v>0</v>
          </cell>
          <cell r="AJ317"/>
          <cell r="AK317">
            <v>145</v>
          </cell>
          <cell r="AL317"/>
          <cell r="AM317">
            <v>269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/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/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72</v>
          </cell>
          <cell r="CN317">
            <v>8</v>
          </cell>
          <cell r="CO317">
            <v>1</v>
          </cell>
          <cell r="CP317">
            <v>6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0</v>
          </cell>
          <cell r="M318">
            <v>3</v>
          </cell>
          <cell r="N318">
            <v>4</v>
          </cell>
          <cell r="O318">
            <v>5</v>
          </cell>
          <cell r="P318">
            <v>14</v>
          </cell>
          <cell r="Q318">
            <v>0</v>
          </cell>
          <cell r="R318">
            <v>5</v>
          </cell>
          <cell r="S318">
            <v>1</v>
          </cell>
          <cell r="T318">
            <v>0</v>
          </cell>
          <cell r="U318"/>
          <cell r="V318">
            <v>33</v>
          </cell>
          <cell r="W318"/>
          <cell r="X318">
            <v>65</v>
          </cell>
          <cell r="Y318">
            <v>4</v>
          </cell>
          <cell r="Z318">
            <v>12</v>
          </cell>
          <cell r="AA318">
            <v>3</v>
          </cell>
          <cell r="AB318">
            <v>2</v>
          </cell>
          <cell r="AC318">
            <v>9</v>
          </cell>
          <cell r="AD318">
            <v>5</v>
          </cell>
          <cell r="AE318">
            <v>5</v>
          </cell>
          <cell r="AF318">
            <v>0</v>
          </cell>
          <cell r="AG318">
            <v>17</v>
          </cell>
          <cell r="AH318">
            <v>7</v>
          </cell>
          <cell r="AI318">
            <v>1</v>
          </cell>
          <cell r="AJ318"/>
          <cell r="AK318">
            <v>65</v>
          </cell>
          <cell r="AL318"/>
          <cell r="AM318">
            <v>114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/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1</v>
          </cell>
          <cell r="BM318">
            <v>0</v>
          </cell>
          <cell r="BN318"/>
          <cell r="BO318">
            <v>2</v>
          </cell>
          <cell r="BP318"/>
          <cell r="BQ318">
            <v>4</v>
          </cell>
          <cell r="BR318">
            <v>1</v>
          </cell>
          <cell r="BS318">
            <v>3</v>
          </cell>
          <cell r="BT318">
            <v>17</v>
          </cell>
          <cell r="BU318">
            <v>0</v>
          </cell>
          <cell r="BV318">
            <v>22</v>
          </cell>
          <cell r="BW318">
            <v>49</v>
          </cell>
          <cell r="BX318">
            <v>9</v>
          </cell>
          <cell r="BY318">
            <v>0</v>
          </cell>
          <cell r="BZ318">
            <v>2</v>
          </cell>
          <cell r="CA318">
            <v>18</v>
          </cell>
          <cell r="CB318">
            <v>0</v>
          </cell>
          <cell r="CC318"/>
          <cell r="CD318">
            <v>121</v>
          </cell>
          <cell r="CE318"/>
          <cell r="CF318">
            <v>238</v>
          </cell>
          <cell r="CG318">
            <v>5</v>
          </cell>
          <cell r="CH318">
            <v>16</v>
          </cell>
          <cell r="CI318">
            <v>20</v>
          </cell>
          <cell r="CJ318">
            <v>5</v>
          </cell>
          <cell r="CK318">
            <v>36</v>
          </cell>
          <cell r="CL318">
            <v>59</v>
          </cell>
          <cell r="CM318">
            <v>28</v>
          </cell>
          <cell r="CN318">
            <v>0</v>
          </cell>
          <cell r="CO318">
            <v>25</v>
          </cell>
          <cell r="CP318">
            <v>27</v>
          </cell>
          <cell r="CQ318">
            <v>1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19</v>
          </cell>
          <cell r="R319">
            <v>6</v>
          </cell>
          <cell r="S319">
            <v>0</v>
          </cell>
          <cell r="T319">
            <v>0</v>
          </cell>
          <cell r="U319"/>
          <cell r="V319">
            <v>110</v>
          </cell>
          <cell r="W319"/>
          <cell r="X319">
            <v>215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67</v>
          </cell>
          <cell r="AG319">
            <v>13</v>
          </cell>
          <cell r="AH319">
            <v>12</v>
          </cell>
          <cell r="AI319">
            <v>0</v>
          </cell>
          <cell r="AJ319"/>
          <cell r="AK319">
            <v>239</v>
          </cell>
          <cell r="AL319"/>
          <cell r="AM319">
            <v>440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2</v>
          </cell>
          <cell r="AV319">
            <v>0</v>
          </cell>
          <cell r="AW319">
            <v>0</v>
          </cell>
          <cell r="AX319">
            <v>0</v>
          </cell>
          <cell r="AY319"/>
          <cell r="AZ319">
            <v>7</v>
          </cell>
          <cell r="BA319"/>
          <cell r="BB319">
            <v>13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88</v>
          </cell>
          <cell r="CO319">
            <v>19</v>
          </cell>
          <cell r="CP319">
            <v>12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6</v>
          </cell>
          <cell r="R320">
            <v>10</v>
          </cell>
          <cell r="S320">
            <v>0</v>
          </cell>
          <cell r="T320">
            <v>0</v>
          </cell>
          <cell r="U320"/>
          <cell r="V320">
            <v>37</v>
          </cell>
          <cell r="W320"/>
          <cell r="X320">
            <v>73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2</v>
          </cell>
          <cell r="AG320">
            <v>3</v>
          </cell>
          <cell r="AH320">
            <v>0</v>
          </cell>
          <cell r="AI320">
            <v>0</v>
          </cell>
          <cell r="AJ320"/>
          <cell r="AK320">
            <v>82</v>
          </cell>
          <cell r="AL320"/>
          <cell r="AM320">
            <v>153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8</v>
          </cell>
          <cell r="CO320">
            <v>13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3</v>
          </cell>
          <cell r="S321">
            <v>1</v>
          </cell>
          <cell r="T321">
            <v>0</v>
          </cell>
          <cell r="U321"/>
          <cell r="V321">
            <v>15</v>
          </cell>
          <cell r="W321"/>
          <cell r="X321">
            <v>27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>
            <v>0</v>
          </cell>
          <cell r="AH321">
            <v>0</v>
          </cell>
          <cell r="AI321">
            <v>0</v>
          </cell>
          <cell r="AJ321"/>
          <cell r="AK321">
            <v>6</v>
          </cell>
          <cell r="AL321"/>
          <cell r="AM321">
            <v>12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5</v>
          </cell>
          <cell r="CO321">
            <v>3</v>
          </cell>
          <cell r="CP321">
            <v>1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8</v>
          </cell>
          <cell r="W322"/>
          <cell r="X322">
            <v>15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>
            <v>0</v>
          </cell>
          <cell r="AH322">
            <v>60</v>
          </cell>
          <cell r="AI322">
            <v>0</v>
          </cell>
          <cell r="AJ322"/>
          <cell r="AK322">
            <v>63</v>
          </cell>
          <cell r="AL322"/>
          <cell r="AM322">
            <v>126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60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>
            <v>5</v>
          </cell>
          <cell r="S323">
            <v>7</v>
          </cell>
          <cell r="T323">
            <v>1</v>
          </cell>
          <cell r="U323"/>
          <cell r="V323">
            <v>23</v>
          </cell>
          <cell r="W323"/>
          <cell r="X323">
            <v>44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29</v>
          </cell>
          <cell r="AG323">
            <v>16</v>
          </cell>
          <cell r="AH323">
            <v>15</v>
          </cell>
          <cell r="AI323">
            <v>21</v>
          </cell>
          <cell r="AJ323"/>
          <cell r="AK323">
            <v>138</v>
          </cell>
          <cell r="AL323"/>
          <cell r="AM323">
            <v>245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/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31</v>
          </cell>
          <cell r="CO323">
            <v>21</v>
          </cell>
          <cell r="CP323">
            <v>22</v>
          </cell>
          <cell r="CQ323">
            <v>22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>
            <v>1</v>
          </cell>
          <cell r="S324">
            <v>0</v>
          </cell>
          <cell r="T324">
            <v>0</v>
          </cell>
          <cell r="U324"/>
          <cell r="V324">
            <v>13</v>
          </cell>
          <cell r="W324"/>
          <cell r="X324">
            <v>25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1</v>
          </cell>
          <cell r="AG324">
            <v>1</v>
          </cell>
          <cell r="AH324">
            <v>26</v>
          </cell>
          <cell r="AI324">
            <v>15</v>
          </cell>
          <cell r="AJ324"/>
          <cell r="AK324">
            <v>80</v>
          </cell>
          <cell r="AL324"/>
          <cell r="AM324">
            <v>158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/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9</v>
          </cell>
          <cell r="CB324">
            <v>22</v>
          </cell>
          <cell r="CC324"/>
          <cell r="CD324">
            <v>31</v>
          </cell>
          <cell r="CE324"/>
          <cell r="CF324">
            <v>62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1</v>
          </cell>
          <cell r="CO324">
            <v>2</v>
          </cell>
          <cell r="CP324">
            <v>35</v>
          </cell>
          <cell r="CQ324">
            <v>37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2</v>
          </cell>
          <cell r="AE325">
            <v>3</v>
          </cell>
          <cell r="AF325">
            <v>2</v>
          </cell>
          <cell r="AG325">
            <v>3</v>
          </cell>
          <cell r="AH325">
            <v>0</v>
          </cell>
          <cell r="AI325">
            <v>0</v>
          </cell>
          <cell r="AJ325"/>
          <cell r="AK325">
            <v>14</v>
          </cell>
          <cell r="AL325"/>
          <cell r="AM325">
            <v>25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2</v>
          </cell>
          <cell r="CM325">
            <v>3</v>
          </cell>
          <cell r="CN325">
            <v>2</v>
          </cell>
          <cell r="CO325">
            <v>3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>
            <v>0</v>
          </cell>
          <cell r="S326">
            <v>13</v>
          </cell>
          <cell r="T326">
            <v>0</v>
          </cell>
          <cell r="U326"/>
          <cell r="V326">
            <v>29</v>
          </cell>
          <cell r="W326"/>
          <cell r="X326">
            <v>57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</v>
          </cell>
          <cell r="AH326">
            <v>8</v>
          </cell>
          <cell r="AI326">
            <v>0</v>
          </cell>
          <cell r="AJ326"/>
          <cell r="AK326">
            <v>12</v>
          </cell>
          <cell r="AL326"/>
          <cell r="AM326">
            <v>24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2</v>
          </cell>
          <cell r="CP326">
            <v>21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7</v>
          </cell>
          <cell r="AG327">
            <v>0</v>
          </cell>
          <cell r="AH327">
            <v>7</v>
          </cell>
          <cell r="AI327">
            <v>3</v>
          </cell>
          <cell r="AJ327"/>
          <cell r="AK327">
            <v>42</v>
          </cell>
          <cell r="AL327"/>
          <cell r="AM327">
            <v>78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>
            <v>0</v>
          </cell>
          <cell r="AY327"/>
          <cell r="AZ327">
            <v>1</v>
          </cell>
          <cell r="BA327"/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8</v>
          </cell>
          <cell r="CO327">
            <v>0</v>
          </cell>
          <cell r="CP327">
            <v>7</v>
          </cell>
          <cell r="CQ327">
            <v>3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2</v>
          </cell>
          <cell r="R329">
            <v>3</v>
          </cell>
          <cell r="S329">
            <v>2</v>
          </cell>
          <cell r="T329">
            <v>0</v>
          </cell>
          <cell r="U329"/>
          <cell r="V329">
            <v>8</v>
          </cell>
          <cell r="W329"/>
          <cell r="X329">
            <v>16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7</v>
          </cell>
          <cell r="AG329">
            <v>8</v>
          </cell>
          <cell r="AH329">
            <v>8</v>
          </cell>
          <cell r="AI329">
            <v>0</v>
          </cell>
          <cell r="AJ329"/>
          <cell r="AK329">
            <v>78</v>
          </cell>
          <cell r="AL329"/>
          <cell r="AM329">
            <v>149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>
            <v>0</v>
          </cell>
          <cell r="AY329"/>
          <cell r="AZ329">
            <v>3</v>
          </cell>
          <cell r="BA329"/>
          <cell r="BB329">
            <v>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9</v>
          </cell>
          <cell r="CO329">
            <v>12</v>
          </cell>
          <cell r="CP329">
            <v>10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>
            <v>4</v>
          </cell>
          <cell r="S330">
            <v>10</v>
          </cell>
          <cell r="T330">
            <v>4</v>
          </cell>
          <cell r="U330"/>
          <cell r="V330">
            <v>82</v>
          </cell>
          <cell r="W330"/>
          <cell r="X330">
            <v>144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>
            <v>0</v>
          </cell>
          <cell r="AH330">
            <v>1</v>
          </cell>
          <cell r="AI330">
            <v>1</v>
          </cell>
          <cell r="AJ330"/>
          <cell r="AK330">
            <v>3</v>
          </cell>
          <cell r="AL330"/>
          <cell r="AM330">
            <v>6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/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>
            <v>1</v>
          </cell>
          <cell r="CA330">
            <v>0</v>
          </cell>
          <cell r="CB330">
            <v>0</v>
          </cell>
          <cell r="CC330"/>
          <cell r="CD330">
            <v>3</v>
          </cell>
          <cell r="CE330"/>
          <cell r="CF330">
            <v>6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5</v>
          </cell>
          <cell r="CP330">
            <v>11</v>
          </cell>
          <cell r="CQ330">
            <v>5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0</v>
          </cell>
          <cell r="U331"/>
          <cell r="V331">
            <v>2</v>
          </cell>
          <cell r="W331"/>
          <cell r="X331">
            <v>4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>
            <v>1</v>
          </cell>
          <cell r="AH331">
            <v>3</v>
          </cell>
          <cell r="AI331">
            <v>0</v>
          </cell>
          <cell r="AJ331"/>
          <cell r="AK331">
            <v>11</v>
          </cell>
          <cell r="AL331"/>
          <cell r="AM331">
            <v>22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2</v>
          </cell>
          <cell r="CP331">
            <v>3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6</v>
          </cell>
          <cell r="AG332">
            <v>9</v>
          </cell>
          <cell r="AH332">
            <v>11</v>
          </cell>
          <cell r="AI332">
            <v>6</v>
          </cell>
          <cell r="AJ332"/>
          <cell r="AK332">
            <v>67</v>
          </cell>
          <cell r="AL332"/>
          <cell r="AM332">
            <v>119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6</v>
          </cell>
          <cell r="CO332">
            <v>9</v>
          </cell>
          <cell r="CP332">
            <v>11</v>
          </cell>
          <cell r="CQ332">
            <v>6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3</v>
          </cell>
          <cell r="W333"/>
          <cell r="X333">
            <v>6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2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/>
          <cell r="AK333">
            <v>11</v>
          </cell>
          <cell r="AL333"/>
          <cell r="AM333">
            <v>20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/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/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2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>
            <v>7</v>
          </cell>
          <cell r="S334">
            <v>6</v>
          </cell>
          <cell r="T334">
            <v>1</v>
          </cell>
          <cell r="U334"/>
          <cell r="V334">
            <v>49</v>
          </cell>
          <cell r="W334"/>
          <cell r="X334">
            <v>92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>
            <v>5</v>
          </cell>
          <cell r="AH334">
            <v>5</v>
          </cell>
          <cell r="AI334">
            <v>0</v>
          </cell>
          <cell r="AJ334"/>
          <cell r="AK334">
            <v>77</v>
          </cell>
          <cell r="AL334"/>
          <cell r="AM334">
            <v>145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/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12</v>
          </cell>
          <cell r="CP334">
            <v>11</v>
          </cell>
          <cell r="CQ334">
            <v>1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1</v>
          </cell>
          <cell r="R335">
            <v>5</v>
          </cell>
          <cell r="S335">
            <v>8</v>
          </cell>
          <cell r="T335">
            <v>0</v>
          </cell>
          <cell r="U335"/>
          <cell r="V335">
            <v>49</v>
          </cell>
          <cell r="W335"/>
          <cell r="X335">
            <v>79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4</v>
          </cell>
          <cell r="AG335">
            <v>4</v>
          </cell>
          <cell r="AH335">
            <v>12</v>
          </cell>
          <cell r="AI335">
            <v>0</v>
          </cell>
          <cell r="AJ335"/>
          <cell r="AK335">
            <v>47</v>
          </cell>
          <cell r="AL335"/>
          <cell r="AM335">
            <v>85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1</v>
          </cell>
          <cell r="AV335">
            <v>0</v>
          </cell>
          <cell r="AW335">
            <v>0</v>
          </cell>
          <cell r="AX335">
            <v>0</v>
          </cell>
          <cell r="AY335"/>
          <cell r="AZ335">
            <v>1</v>
          </cell>
          <cell r="BA335"/>
          <cell r="BB335">
            <v>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>
            <v>0</v>
          </cell>
          <cell r="CA335">
            <v>1</v>
          </cell>
          <cell r="CB335">
            <v>0</v>
          </cell>
          <cell r="CC335"/>
          <cell r="CD335">
            <v>4</v>
          </cell>
          <cell r="CE335"/>
          <cell r="CF335">
            <v>7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6</v>
          </cell>
          <cell r="CO335">
            <v>9</v>
          </cell>
          <cell r="CP335">
            <v>21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>
            <v>0</v>
          </cell>
          <cell r="S336">
            <v>0</v>
          </cell>
          <cell r="T336">
            <v>1</v>
          </cell>
          <cell r="U336"/>
          <cell r="V336">
            <v>10</v>
          </cell>
          <cell r="W336"/>
          <cell r="X336">
            <v>18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>
            <v>0</v>
          </cell>
          <cell r="AH336">
            <v>1</v>
          </cell>
          <cell r="AI336">
            <v>1</v>
          </cell>
          <cell r="AJ336"/>
          <cell r="AK336">
            <v>17</v>
          </cell>
          <cell r="AL336"/>
          <cell r="AM336">
            <v>34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1</v>
          </cell>
          <cell r="CQ336">
            <v>2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>
            <v>7</v>
          </cell>
          <cell r="S337">
            <v>2</v>
          </cell>
          <cell r="T337">
            <v>3</v>
          </cell>
          <cell r="U337"/>
          <cell r="V337">
            <v>47</v>
          </cell>
          <cell r="W337"/>
          <cell r="X337">
            <v>83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>
            <v>0</v>
          </cell>
          <cell r="AH337">
            <v>2</v>
          </cell>
          <cell r="AI337">
            <v>0</v>
          </cell>
          <cell r="AJ337"/>
          <cell r="AK337">
            <v>20</v>
          </cell>
          <cell r="AL337"/>
          <cell r="AM337">
            <v>37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7</v>
          </cell>
          <cell r="CP337">
            <v>4</v>
          </cell>
          <cell r="CQ337">
            <v>3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3</v>
          </cell>
          <cell r="T338">
            <v>1</v>
          </cell>
          <cell r="U338"/>
          <cell r="V338">
            <v>12</v>
          </cell>
          <cell r="W338"/>
          <cell r="X338">
            <v>22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7</v>
          </cell>
          <cell r="AG338">
            <v>7</v>
          </cell>
          <cell r="AH338">
            <v>8</v>
          </cell>
          <cell r="AI338">
            <v>4</v>
          </cell>
          <cell r="AJ338"/>
          <cell r="AK338">
            <v>81</v>
          </cell>
          <cell r="AL338"/>
          <cell r="AM338">
            <v>145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7</v>
          </cell>
          <cell r="CO338">
            <v>7</v>
          </cell>
          <cell r="CP338">
            <v>11</v>
          </cell>
          <cell r="CQ338">
            <v>5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4</v>
          </cell>
          <cell r="R339">
            <v>0</v>
          </cell>
          <cell r="S339">
            <v>1</v>
          </cell>
          <cell r="T339">
            <v>0</v>
          </cell>
          <cell r="U339"/>
          <cell r="V339">
            <v>20</v>
          </cell>
          <cell r="W339"/>
          <cell r="X339">
            <v>32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27</v>
          </cell>
          <cell r="AG339">
            <v>24</v>
          </cell>
          <cell r="AH339">
            <v>25</v>
          </cell>
          <cell r="AI339">
            <v>15</v>
          </cell>
          <cell r="AJ339"/>
          <cell r="AK339">
            <v>333</v>
          </cell>
          <cell r="AL339"/>
          <cell r="AM339">
            <v>579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31</v>
          </cell>
          <cell r="CO339">
            <v>24</v>
          </cell>
          <cell r="CP339">
            <v>26</v>
          </cell>
          <cell r="CQ339">
            <v>15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5</v>
          </cell>
          <cell r="R340">
            <v>11</v>
          </cell>
          <cell r="S340">
            <v>26</v>
          </cell>
          <cell r="T340">
            <v>4</v>
          </cell>
          <cell r="U340"/>
          <cell r="V340">
            <v>160</v>
          </cell>
          <cell r="W340"/>
          <cell r="X340">
            <v>300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19</v>
          </cell>
          <cell r="AG340">
            <v>54</v>
          </cell>
          <cell r="AH340">
            <v>51</v>
          </cell>
          <cell r="AI340">
            <v>19</v>
          </cell>
          <cell r="AJ340"/>
          <cell r="AK340">
            <v>401</v>
          </cell>
          <cell r="AL340"/>
          <cell r="AM340">
            <v>793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1</v>
          </cell>
          <cell r="AV340">
            <v>0</v>
          </cell>
          <cell r="AW340">
            <v>0</v>
          </cell>
          <cell r="AX340">
            <v>1</v>
          </cell>
          <cell r="AY340"/>
          <cell r="AZ340">
            <v>3</v>
          </cell>
          <cell r="BA340"/>
          <cell r="BB340">
            <v>6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/>
          <cell r="CD340">
            <v>2</v>
          </cell>
          <cell r="CE340"/>
          <cell r="CF340">
            <v>4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25</v>
          </cell>
          <cell r="CO340">
            <v>65</v>
          </cell>
          <cell r="CP340">
            <v>77</v>
          </cell>
          <cell r="CQ340">
            <v>24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>
            <v>3</v>
          </cell>
          <cell r="S341">
            <v>9</v>
          </cell>
          <cell r="T341">
            <v>2</v>
          </cell>
          <cell r="U341"/>
          <cell r="V341">
            <v>57</v>
          </cell>
          <cell r="W341"/>
          <cell r="X341">
            <v>112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13</v>
          </cell>
          <cell r="AG341">
            <v>18</v>
          </cell>
          <cell r="AH341">
            <v>10</v>
          </cell>
          <cell r="AI341">
            <v>6</v>
          </cell>
          <cell r="AJ341"/>
          <cell r="AK341">
            <v>159</v>
          </cell>
          <cell r="AL341"/>
          <cell r="AM341">
            <v>312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>
            <v>1</v>
          </cell>
          <cell r="AW341">
            <v>0</v>
          </cell>
          <cell r="AX341">
            <v>0</v>
          </cell>
          <cell r="AY341"/>
          <cell r="AZ341">
            <v>14</v>
          </cell>
          <cell r="BA341"/>
          <cell r="BB341">
            <v>23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/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1</v>
          </cell>
          <cell r="CC341"/>
          <cell r="CD341">
            <v>6</v>
          </cell>
          <cell r="CE341"/>
          <cell r="CF341">
            <v>11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17</v>
          </cell>
          <cell r="CO341">
            <v>22</v>
          </cell>
          <cell r="CP341">
            <v>19</v>
          </cell>
          <cell r="CQ341">
            <v>9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1</v>
          </cell>
          <cell r="U342"/>
          <cell r="V342">
            <v>1</v>
          </cell>
          <cell r="W342"/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>
            <v>0</v>
          </cell>
          <cell r="AI342">
            <v>1</v>
          </cell>
          <cell r="AJ342"/>
          <cell r="AK342">
            <v>5</v>
          </cell>
          <cell r="AL342"/>
          <cell r="AM342">
            <v>10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1</v>
          </cell>
          <cell r="CP342">
            <v>0</v>
          </cell>
          <cell r="CQ342">
            <v>2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9</v>
          </cell>
          <cell r="AG343">
            <v>2</v>
          </cell>
          <cell r="AH343">
            <v>3</v>
          </cell>
          <cell r="AI343">
            <v>0</v>
          </cell>
          <cell r="AJ343"/>
          <cell r="AK343">
            <v>84</v>
          </cell>
          <cell r="AL343"/>
          <cell r="AM343">
            <v>160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1</v>
          </cell>
          <cell r="BZ343">
            <v>1</v>
          </cell>
          <cell r="CA343">
            <v>0</v>
          </cell>
          <cell r="CB343">
            <v>0</v>
          </cell>
          <cell r="CC343"/>
          <cell r="CD343">
            <v>3</v>
          </cell>
          <cell r="CE343"/>
          <cell r="CF343">
            <v>6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10</v>
          </cell>
          <cell r="CO343">
            <v>3</v>
          </cell>
          <cell r="CP343">
            <v>3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8</v>
          </cell>
          <cell r="W344"/>
          <cell r="X344">
            <v>16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/>
          <cell r="AK344">
            <v>15</v>
          </cell>
          <cell r="AL344"/>
          <cell r="AM344">
            <v>19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/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/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30</v>
          </cell>
          <cell r="R346">
            <v>33</v>
          </cell>
          <cell r="S346">
            <v>1</v>
          </cell>
          <cell r="T346">
            <v>0</v>
          </cell>
          <cell r="U346"/>
          <cell r="V346">
            <v>99</v>
          </cell>
          <cell r="W346"/>
          <cell r="X346">
            <v>198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8</v>
          </cell>
          <cell r="AD346">
            <v>11</v>
          </cell>
          <cell r="AE346">
            <v>30</v>
          </cell>
          <cell r="AF346">
            <v>23</v>
          </cell>
          <cell r="AG346">
            <v>20</v>
          </cell>
          <cell r="AH346">
            <v>0</v>
          </cell>
          <cell r="AI346">
            <v>4</v>
          </cell>
          <cell r="AJ346"/>
          <cell r="AK346">
            <v>161</v>
          </cell>
          <cell r="AL346"/>
          <cell r="AM346">
            <v>283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>
            <v>0</v>
          </cell>
          <cell r="AY346"/>
          <cell r="AZ346">
            <v>3</v>
          </cell>
          <cell r="BA346"/>
          <cell r="BB346">
            <v>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/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27</v>
          </cell>
          <cell r="CL346">
            <v>20</v>
          </cell>
          <cell r="CM346">
            <v>37</v>
          </cell>
          <cell r="CN346">
            <v>53</v>
          </cell>
          <cell r="CO346">
            <v>55</v>
          </cell>
          <cell r="CP346">
            <v>1</v>
          </cell>
          <cell r="CQ346">
            <v>4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8</v>
          </cell>
          <cell r="W347"/>
          <cell r="X347">
            <v>16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>
            <v>2</v>
          </cell>
          <cell r="AH347">
            <v>5</v>
          </cell>
          <cell r="AI347">
            <v>0</v>
          </cell>
          <cell r="AJ347"/>
          <cell r="AK347">
            <v>32</v>
          </cell>
          <cell r="AL347"/>
          <cell r="AM347">
            <v>62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1</v>
          </cell>
          <cell r="CO347">
            <v>2</v>
          </cell>
          <cell r="CP347">
            <v>5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8</v>
          </cell>
          <cell r="AG348">
            <v>0</v>
          </cell>
          <cell r="AH348">
            <v>0</v>
          </cell>
          <cell r="AI348">
            <v>0</v>
          </cell>
          <cell r="AJ348"/>
          <cell r="AK348">
            <v>25</v>
          </cell>
          <cell r="AL348"/>
          <cell r="AM348">
            <v>50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8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>
            <v>0</v>
          </cell>
          <cell r="AH349">
            <v>1</v>
          </cell>
          <cell r="AI349">
            <v>0</v>
          </cell>
          <cell r="AJ349"/>
          <cell r="AK349">
            <v>37</v>
          </cell>
          <cell r="AL349"/>
          <cell r="AM349">
            <v>73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1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3</v>
          </cell>
          <cell r="W350"/>
          <cell r="X350">
            <v>4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3</v>
          </cell>
          <cell r="AG350">
            <v>9</v>
          </cell>
          <cell r="AH350">
            <v>4</v>
          </cell>
          <cell r="AI350">
            <v>0</v>
          </cell>
          <cell r="AJ350"/>
          <cell r="AK350">
            <v>44</v>
          </cell>
          <cell r="AL350"/>
          <cell r="AM350">
            <v>83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3</v>
          </cell>
          <cell r="CO350">
            <v>9</v>
          </cell>
          <cell r="CP350">
            <v>4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1</v>
          </cell>
          <cell r="W351"/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4</v>
          </cell>
          <cell r="AG351">
            <v>0</v>
          </cell>
          <cell r="AH351">
            <v>0</v>
          </cell>
          <cell r="AI351">
            <v>0</v>
          </cell>
          <cell r="AJ351"/>
          <cell r="AK351">
            <v>4</v>
          </cell>
          <cell r="AL351"/>
          <cell r="AM351">
            <v>8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5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/>
          <cell r="AK352">
            <v>5</v>
          </cell>
          <cell r="AL352"/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/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17</v>
          </cell>
          <cell r="R353">
            <v>35</v>
          </cell>
          <cell r="S353">
            <v>11</v>
          </cell>
          <cell r="T353">
            <v>7</v>
          </cell>
          <cell r="U353"/>
          <cell r="V353">
            <v>147</v>
          </cell>
          <cell r="W353"/>
          <cell r="X353">
            <v>282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11</v>
          </cell>
          <cell r="AG353">
            <v>14</v>
          </cell>
          <cell r="AH353">
            <v>6</v>
          </cell>
          <cell r="AI353">
            <v>20</v>
          </cell>
          <cell r="AJ353"/>
          <cell r="AK353">
            <v>205</v>
          </cell>
          <cell r="AL353"/>
          <cell r="AM353">
            <v>387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/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4</v>
          </cell>
          <cell r="BZ353">
            <v>1</v>
          </cell>
          <cell r="CA353">
            <v>0</v>
          </cell>
          <cell r="CB353">
            <v>0</v>
          </cell>
          <cell r="CC353"/>
          <cell r="CD353">
            <v>11</v>
          </cell>
          <cell r="CE353"/>
          <cell r="CF353">
            <v>21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32</v>
          </cell>
          <cell r="CO353">
            <v>50</v>
          </cell>
          <cell r="CP353">
            <v>17</v>
          </cell>
          <cell r="CQ353">
            <v>27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>
            <v>1</v>
          </cell>
          <cell r="S375">
            <v>0</v>
          </cell>
          <cell r="T375">
            <v>0</v>
          </cell>
          <cell r="U375"/>
          <cell r="V375">
            <v>3</v>
          </cell>
          <cell r="W375"/>
          <cell r="X375">
            <v>6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>
            <v>14</v>
          </cell>
          <cell r="AH375">
            <v>12</v>
          </cell>
          <cell r="AI375">
            <v>11</v>
          </cell>
          <cell r="AJ375"/>
          <cell r="AK375">
            <v>95</v>
          </cell>
          <cell r="AL375"/>
          <cell r="AM375">
            <v>183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/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15</v>
          </cell>
          <cell r="CP375">
            <v>12</v>
          </cell>
          <cell r="CQ375">
            <v>11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/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/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6</v>
          </cell>
          <cell r="AI381">
            <v>0</v>
          </cell>
          <cell r="AJ381"/>
          <cell r="AK381">
            <v>7</v>
          </cell>
          <cell r="AL381"/>
          <cell r="AM381">
            <v>13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6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12</v>
          </cell>
          <cell r="Q382">
            <v>69</v>
          </cell>
          <cell r="R382">
            <v>5</v>
          </cell>
          <cell r="S382">
            <v>7</v>
          </cell>
          <cell r="T382">
            <v>0</v>
          </cell>
          <cell r="U382"/>
          <cell r="V382">
            <v>105</v>
          </cell>
          <cell r="W382"/>
          <cell r="X382">
            <v>206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20</v>
          </cell>
          <cell r="AF382">
            <v>8</v>
          </cell>
          <cell r="AG382">
            <v>8</v>
          </cell>
          <cell r="AH382">
            <v>6</v>
          </cell>
          <cell r="AI382">
            <v>0</v>
          </cell>
          <cell r="AJ382"/>
          <cell r="AK382">
            <v>77</v>
          </cell>
          <cell r="AL382"/>
          <cell r="AM382">
            <v>145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/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32</v>
          </cell>
          <cell r="CN382">
            <v>77</v>
          </cell>
          <cell r="CO382">
            <v>13</v>
          </cell>
          <cell r="CP382">
            <v>13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7</v>
          </cell>
          <cell r="T383">
            <v>0</v>
          </cell>
          <cell r="U383"/>
          <cell r="V383">
            <v>8</v>
          </cell>
          <cell r="W383"/>
          <cell r="X383">
            <v>16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24</v>
          </cell>
          <cell r="AI383">
            <v>56</v>
          </cell>
          <cell r="AJ383"/>
          <cell r="AK383">
            <v>101</v>
          </cell>
          <cell r="AL383"/>
          <cell r="AM383">
            <v>199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/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31</v>
          </cell>
          <cell r="CQ383">
            <v>56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>
            <v>2</v>
          </cell>
          <cell r="S397">
            <v>5</v>
          </cell>
          <cell r="T397">
            <v>4</v>
          </cell>
          <cell r="U397"/>
          <cell r="V397">
            <v>29</v>
          </cell>
          <cell r="W397"/>
          <cell r="X397">
            <v>53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3</v>
          </cell>
          <cell r="AG397">
            <v>0</v>
          </cell>
          <cell r="AH397">
            <v>4</v>
          </cell>
          <cell r="AI397">
            <v>7</v>
          </cell>
          <cell r="AJ397"/>
          <cell r="AK397">
            <v>50</v>
          </cell>
          <cell r="AL397"/>
          <cell r="AM397">
            <v>92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4</v>
          </cell>
          <cell r="CO397">
            <v>2</v>
          </cell>
          <cell r="CP397">
            <v>9</v>
          </cell>
          <cell r="CQ397">
            <v>11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>
            <v>4</v>
          </cell>
          <cell r="S424">
            <v>2</v>
          </cell>
          <cell r="T424">
            <v>0</v>
          </cell>
          <cell r="U424"/>
          <cell r="V424">
            <v>12</v>
          </cell>
          <cell r="W424"/>
          <cell r="X424">
            <v>22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>
            <v>15</v>
          </cell>
          <cell r="AH424">
            <v>18</v>
          </cell>
          <cell r="AI424">
            <v>17</v>
          </cell>
          <cell r="AJ424"/>
          <cell r="AK424">
            <v>72</v>
          </cell>
          <cell r="AL424"/>
          <cell r="AM424">
            <v>143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/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/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19</v>
          </cell>
          <cell r="CP424">
            <v>20</v>
          </cell>
          <cell r="CQ424">
            <v>17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>
            <v>1</v>
          </cell>
          <cell r="S426">
            <v>0</v>
          </cell>
          <cell r="T426">
            <v>0</v>
          </cell>
          <cell r="U426"/>
          <cell r="V426">
            <v>5</v>
          </cell>
          <cell r="W426"/>
          <cell r="X426">
            <v>9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>
            <v>6</v>
          </cell>
          <cell r="AH426">
            <v>1</v>
          </cell>
          <cell r="AI426">
            <v>3</v>
          </cell>
          <cell r="AJ426"/>
          <cell r="AK426">
            <v>50</v>
          </cell>
          <cell r="AL426"/>
          <cell r="AM426">
            <v>94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1</v>
          </cell>
          <cell r="AW426">
            <v>0</v>
          </cell>
          <cell r="AX426">
            <v>0</v>
          </cell>
          <cell r="AY426"/>
          <cell r="AZ426">
            <v>1</v>
          </cell>
          <cell r="BA426"/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>
            <v>2</v>
          </cell>
          <cell r="CA426">
            <v>4</v>
          </cell>
          <cell r="CB426">
            <v>0</v>
          </cell>
          <cell r="CC426"/>
          <cell r="CD426">
            <v>8</v>
          </cell>
          <cell r="CE426"/>
          <cell r="CF426">
            <v>16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10</v>
          </cell>
          <cell r="CP426">
            <v>5</v>
          </cell>
          <cell r="CQ426">
            <v>3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>
            <v>8</v>
          </cell>
          <cell r="S427">
            <v>1</v>
          </cell>
          <cell r="T427">
            <v>1</v>
          </cell>
          <cell r="U427"/>
          <cell r="V427">
            <v>32</v>
          </cell>
          <cell r="W427"/>
          <cell r="X427">
            <v>62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>
            <v>1</v>
          </cell>
          <cell r="AH427">
            <v>1</v>
          </cell>
          <cell r="AI427">
            <v>0</v>
          </cell>
          <cell r="AJ427"/>
          <cell r="AK427">
            <v>25</v>
          </cell>
          <cell r="AL427"/>
          <cell r="AM427">
            <v>32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2</v>
          </cell>
          <cell r="AV427">
            <v>0</v>
          </cell>
          <cell r="AW427">
            <v>0</v>
          </cell>
          <cell r="AX427">
            <v>1</v>
          </cell>
          <cell r="AY427"/>
          <cell r="AZ427">
            <v>3</v>
          </cell>
          <cell r="BA427"/>
          <cell r="BB427">
            <v>6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4</v>
          </cell>
          <cell r="CO427">
            <v>9</v>
          </cell>
          <cell r="CP427">
            <v>2</v>
          </cell>
          <cell r="CQ427">
            <v>2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2</v>
          </cell>
          <cell r="R432">
            <v>3</v>
          </cell>
          <cell r="S432">
            <v>6</v>
          </cell>
          <cell r="T432">
            <v>6</v>
          </cell>
          <cell r="U432"/>
          <cell r="V432">
            <v>38</v>
          </cell>
          <cell r="W432"/>
          <cell r="X432">
            <v>75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16</v>
          </cell>
          <cell r="AG432">
            <v>6</v>
          </cell>
          <cell r="AH432">
            <v>1</v>
          </cell>
          <cell r="AI432">
            <v>0</v>
          </cell>
          <cell r="AJ432"/>
          <cell r="AK432">
            <v>63</v>
          </cell>
          <cell r="AL432"/>
          <cell r="AM432">
            <v>107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18</v>
          </cell>
          <cell r="CO432">
            <v>9</v>
          </cell>
          <cell r="CP432">
            <v>7</v>
          </cell>
          <cell r="CQ432">
            <v>6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17</v>
          </cell>
          <cell r="R435">
            <v>4</v>
          </cell>
          <cell r="S435">
            <v>0</v>
          </cell>
          <cell r="T435">
            <v>0</v>
          </cell>
          <cell r="U435"/>
          <cell r="V435">
            <v>71</v>
          </cell>
          <cell r="W435"/>
          <cell r="X435">
            <v>142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16</v>
          </cell>
          <cell r="AG435">
            <v>0</v>
          </cell>
          <cell r="AH435">
            <v>0</v>
          </cell>
          <cell r="AI435">
            <v>0</v>
          </cell>
          <cell r="AJ435"/>
          <cell r="AK435">
            <v>62</v>
          </cell>
          <cell r="AL435"/>
          <cell r="AM435">
            <v>124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1</v>
          </cell>
          <cell r="AV435">
            <v>0</v>
          </cell>
          <cell r="AW435">
            <v>0</v>
          </cell>
          <cell r="AX435">
            <v>0</v>
          </cell>
          <cell r="AY435"/>
          <cell r="AZ435">
            <v>2</v>
          </cell>
          <cell r="BA435"/>
          <cell r="BB435">
            <v>4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34</v>
          </cell>
          <cell r="CO435">
            <v>4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2</v>
          </cell>
          <cell r="R436">
            <v>3</v>
          </cell>
          <cell r="S436">
            <v>0</v>
          </cell>
          <cell r="T436">
            <v>0</v>
          </cell>
          <cell r="U436"/>
          <cell r="V436">
            <v>23</v>
          </cell>
          <cell r="W436"/>
          <cell r="X436">
            <v>46</v>
          </cell>
          <cell r="Y436">
            <v>1</v>
          </cell>
          <cell r="Z436">
            <v>2</v>
          </cell>
          <cell r="AA436">
            <v>2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2</v>
          </cell>
          <cell r="AG436">
            <v>0</v>
          </cell>
          <cell r="AH436">
            <v>0</v>
          </cell>
          <cell r="AI436">
            <v>0</v>
          </cell>
          <cell r="AJ436"/>
          <cell r="AK436">
            <v>9</v>
          </cell>
          <cell r="AL436"/>
          <cell r="AM436">
            <v>15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3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4</v>
          </cell>
          <cell r="CO436">
            <v>3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1</v>
          </cell>
          <cell r="R437">
            <v>4</v>
          </cell>
          <cell r="S437">
            <v>0</v>
          </cell>
          <cell r="T437">
            <v>0</v>
          </cell>
          <cell r="U437"/>
          <cell r="V437">
            <v>18</v>
          </cell>
          <cell r="W437"/>
          <cell r="X437">
            <v>31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4</v>
          </cell>
          <cell r="AG437">
            <v>0</v>
          </cell>
          <cell r="AH437">
            <v>9</v>
          </cell>
          <cell r="AI437">
            <v>0</v>
          </cell>
          <cell r="AJ437"/>
          <cell r="AK437">
            <v>29</v>
          </cell>
          <cell r="AL437"/>
          <cell r="AM437">
            <v>46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3</v>
          </cell>
          <cell r="AV437">
            <v>0</v>
          </cell>
          <cell r="AW437">
            <v>0</v>
          </cell>
          <cell r="AX437">
            <v>0</v>
          </cell>
          <cell r="AY437"/>
          <cell r="AZ437">
            <v>3</v>
          </cell>
          <cell r="BA437"/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8</v>
          </cell>
          <cell r="CO437">
            <v>4</v>
          </cell>
          <cell r="CP437">
            <v>9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2</v>
          </cell>
          <cell r="AG438">
            <v>1</v>
          </cell>
          <cell r="AH438">
            <v>2</v>
          </cell>
          <cell r="AI438">
            <v>3</v>
          </cell>
          <cell r="AJ438"/>
          <cell r="AK438">
            <v>23</v>
          </cell>
          <cell r="AL438"/>
          <cell r="AM438">
            <v>44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>
            <v>1</v>
          </cell>
          <cell r="AW438">
            <v>0</v>
          </cell>
          <cell r="AX438">
            <v>0</v>
          </cell>
          <cell r="AY438"/>
          <cell r="AZ438">
            <v>3</v>
          </cell>
          <cell r="BA438"/>
          <cell r="BB438">
            <v>6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/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2</v>
          </cell>
          <cell r="CO438">
            <v>2</v>
          </cell>
          <cell r="CP438">
            <v>2</v>
          </cell>
          <cell r="CQ438">
            <v>3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>
            <v>1</v>
          </cell>
          <cell r="U441"/>
          <cell r="V441">
            <v>3</v>
          </cell>
          <cell r="W441"/>
          <cell r="X441">
            <v>6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12</v>
          </cell>
          <cell r="AG441">
            <v>1</v>
          </cell>
          <cell r="AH441">
            <v>8</v>
          </cell>
          <cell r="AI441">
            <v>7</v>
          </cell>
          <cell r="AJ441"/>
          <cell r="AK441">
            <v>64</v>
          </cell>
          <cell r="AL441"/>
          <cell r="AM441">
            <v>125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13</v>
          </cell>
          <cell r="CO441">
            <v>1</v>
          </cell>
          <cell r="CP441">
            <v>8</v>
          </cell>
          <cell r="CQ441">
            <v>8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>
            <v>0</v>
          </cell>
          <cell r="U446"/>
          <cell r="V446">
            <v>2</v>
          </cell>
          <cell r="W446"/>
          <cell r="X446">
            <v>4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3</v>
          </cell>
          <cell r="AG446">
            <v>5</v>
          </cell>
          <cell r="AH446">
            <v>0</v>
          </cell>
          <cell r="AI446">
            <v>0</v>
          </cell>
          <cell r="AJ446"/>
          <cell r="AK446">
            <v>18</v>
          </cell>
          <cell r="AL446"/>
          <cell r="AM446">
            <v>30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/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3</v>
          </cell>
          <cell r="CO446">
            <v>6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>
            <v>2</v>
          </cell>
          <cell r="S448">
            <v>0</v>
          </cell>
          <cell r="T448">
            <v>0</v>
          </cell>
          <cell r="U448"/>
          <cell r="V448">
            <v>3</v>
          </cell>
          <cell r="W448"/>
          <cell r="X448">
            <v>6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>
            <v>0</v>
          </cell>
          <cell r="AH448">
            <v>1</v>
          </cell>
          <cell r="AI448">
            <v>0</v>
          </cell>
          <cell r="AJ448"/>
          <cell r="AK448">
            <v>6</v>
          </cell>
          <cell r="AL448"/>
          <cell r="AM448">
            <v>12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2</v>
          </cell>
          <cell r="CP448">
            <v>1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2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6</v>
          </cell>
          <cell r="W449"/>
          <cell r="X449">
            <v>12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5</v>
          </cell>
          <cell r="AG449">
            <v>0</v>
          </cell>
          <cell r="AH449">
            <v>0</v>
          </cell>
          <cell r="AI449">
            <v>0</v>
          </cell>
          <cell r="AJ449"/>
          <cell r="AK449">
            <v>45</v>
          </cell>
          <cell r="AL449"/>
          <cell r="AM449">
            <v>88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2</v>
          </cell>
          <cell r="AW449">
            <v>0</v>
          </cell>
          <cell r="AX449">
            <v>0</v>
          </cell>
          <cell r="AY449"/>
          <cell r="AZ449">
            <v>2</v>
          </cell>
          <cell r="BA449"/>
          <cell r="BB449">
            <v>4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7</v>
          </cell>
          <cell r="CO449">
            <v>2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/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>
            <v>1</v>
          </cell>
          <cell r="S452">
            <v>1</v>
          </cell>
          <cell r="T452">
            <v>0</v>
          </cell>
          <cell r="U452"/>
          <cell r="V452">
            <v>12</v>
          </cell>
          <cell r="W452"/>
          <cell r="X452">
            <v>23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11</v>
          </cell>
          <cell r="AG452">
            <v>11</v>
          </cell>
          <cell r="AH452">
            <v>8</v>
          </cell>
          <cell r="AI452">
            <v>6</v>
          </cell>
          <cell r="AJ452"/>
          <cell r="AK452">
            <v>120</v>
          </cell>
          <cell r="AL452"/>
          <cell r="AM452">
            <v>230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/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12</v>
          </cell>
          <cell r="CO452">
            <v>12</v>
          </cell>
          <cell r="CP452">
            <v>9</v>
          </cell>
          <cell r="CQ452">
            <v>6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2</v>
          </cell>
          <cell r="S453">
            <v>0</v>
          </cell>
          <cell r="T453">
            <v>0</v>
          </cell>
          <cell r="U453"/>
          <cell r="V453">
            <v>10</v>
          </cell>
          <cell r="W453"/>
          <cell r="X453">
            <v>14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15</v>
          </cell>
          <cell r="AG453">
            <v>25</v>
          </cell>
          <cell r="AH453">
            <v>0</v>
          </cell>
          <cell r="AI453">
            <v>0</v>
          </cell>
          <cell r="AJ453"/>
          <cell r="AK453">
            <v>84</v>
          </cell>
          <cell r="AL453"/>
          <cell r="AM453">
            <v>137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1</v>
          </cell>
          <cell r="AW453">
            <v>0</v>
          </cell>
          <cell r="AX453">
            <v>0</v>
          </cell>
          <cell r="AY453"/>
          <cell r="AZ453">
            <v>2</v>
          </cell>
          <cell r="BA453"/>
          <cell r="BB453">
            <v>4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16</v>
          </cell>
          <cell r="CO453">
            <v>28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10</v>
          </cell>
          <cell r="R455">
            <v>4</v>
          </cell>
          <cell r="S455">
            <v>4</v>
          </cell>
          <cell r="T455">
            <v>9</v>
          </cell>
          <cell r="U455"/>
          <cell r="V455">
            <v>116</v>
          </cell>
          <cell r="W455"/>
          <cell r="X455">
            <v>189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11</v>
          </cell>
          <cell r="AF455">
            <v>8</v>
          </cell>
          <cell r="AG455">
            <v>11</v>
          </cell>
          <cell r="AH455">
            <v>12</v>
          </cell>
          <cell r="AI455">
            <v>0</v>
          </cell>
          <cell r="AJ455"/>
          <cell r="AK455">
            <v>90</v>
          </cell>
          <cell r="AL455"/>
          <cell r="AM455">
            <v>165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/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23</v>
          </cell>
          <cell r="CN455">
            <v>18</v>
          </cell>
          <cell r="CO455">
            <v>15</v>
          </cell>
          <cell r="CP455">
            <v>16</v>
          </cell>
          <cell r="CQ455">
            <v>9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>
            <v>3</v>
          </cell>
          <cell r="AH457">
            <v>0</v>
          </cell>
          <cell r="AI457">
            <v>0</v>
          </cell>
          <cell r="AJ457"/>
          <cell r="AK457">
            <v>23</v>
          </cell>
          <cell r="AL457"/>
          <cell r="AM457">
            <v>46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3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>
            <v>2</v>
          </cell>
          <cell r="AH458">
            <v>8</v>
          </cell>
          <cell r="AI458">
            <v>1</v>
          </cell>
          <cell r="AJ458"/>
          <cell r="AK458">
            <v>24</v>
          </cell>
          <cell r="AL458"/>
          <cell r="AM458">
            <v>46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2</v>
          </cell>
          <cell r="CP458">
            <v>8</v>
          </cell>
          <cell r="CQ458">
            <v>1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/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/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/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3</v>
          </cell>
          <cell r="AG461">
            <v>1</v>
          </cell>
          <cell r="AH461">
            <v>8</v>
          </cell>
          <cell r="AI461">
            <v>0</v>
          </cell>
          <cell r="AJ461"/>
          <cell r="AK461">
            <v>52</v>
          </cell>
          <cell r="AL461"/>
          <cell r="AM461">
            <v>92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/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3</v>
          </cell>
          <cell r="CO461">
            <v>1</v>
          </cell>
          <cell r="CP461">
            <v>8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12</v>
          </cell>
          <cell r="W465"/>
          <cell r="X465">
            <v>23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10</v>
          </cell>
          <cell r="AE465">
            <v>0</v>
          </cell>
          <cell r="AF465">
            <v>3</v>
          </cell>
          <cell r="AG465">
            <v>5</v>
          </cell>
          <cell r="AH465">
            <v>0</v>
          </cell>
          <cell r="AI465">
            <v>0</v>
          </cell>
          <cell r="AJ465"/>
          <cell r="AK465">
            <v>26</v>
          </cell>
          <cell r="AL465"/>
          <cell r="AM465">
            <v>52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/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3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/>
          <cell r="CD465">
            <v>3</v>
          </cell>
          <cell r="CE465"/>
          <cell r="CF465">
            <v>6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13</v>
          </cell>
          <cell r="CM465">
            <v>0</v>
          </cell>
          <cell r="CN465">
            <v>13</v>
          </cell>
          <cell r="CO465">
            <v>5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87</v>
          </cell>
          <cell r="W468"/>
          <cell r="X468">
            <v>151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/>
          <cell r="AK468">
            <v>73</v>
          </cell>
          <cell r="AL468"/>
          <cell r="AM468">
            <v>131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>
            <v>9</v>
          </cell>
          <cell r="S470">
            <v>0</v>
          </cell>
          <cell r="T470">
            <v>0</v>
          </cell>
          <cell r="U470"/>
          <cell r="V470">
            <v>18</v>
          </cell>
          <cell r="W470"/>
          <cell r="X470">
            <v>36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1</v>
          </cell>
          <cell r="AH470">
            <v>0</v>
          </cell>
          <cell r="AI470">
            <v>0</v>
          </cell>
          <cell r="AJ470"/>
          <cell r="AK470">
            <v>2</v>
          </cell>
          <cell r="AL470"/>
          <cell r="AM470">
            <v>4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10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2</v>
          </cell>
          <cell r="O473">
            <v>0</v>
          </cell>
          <cell r="P473">
            <v>0</v>
          </cell>
          <cell r="Q473">
            <v>0</v>
          </cell>
          <cell r="R473">
            <v>3</v>
          </cell>
          <cell r="S473">
            <v>0</v>
          </cell>
          <cell r="T473">
            <v>0</v>
          </cell>
          <cell r="U473"/>
          <cell r="V473">
            <v>9</v>
          </cell>
          <cell r="W473"/>
          <cell r="X473">
            <v>17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2</v>
          </cell>
          <cell r="CL473">
            <v>0</v>
          </cell>
          <cell r="CM473">
            <v>0</v>
          </cell>
          <cell r="CN473">
            <v>0</v>
          </cell>
          <cell r="CO473">
            <v>3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/>
          <cell r="V474">
            <v>4</v>
          </cell>
          <cell r="W474"/>
          <cell r="X474">
            <v>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/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1</v>
          </cell>
          <cell r="R508">
            <v>3</v>
          </cell>
          <cell r="S508">
            <v>9</v>
          </cell>
          <cell r="T508">
            <v>1</v>
          </cell>
          <cell r="U508"/>
          <cell r="V508">
            <v>28</v>
          </cell>
          <cell r="W508"/>
          <cell r="X508">
            <v>52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/>
          <cell r="AK508">
            <v>3</v>
          </cell>
          <cell r="AL508"/>
          <cell r="AM508">
            <v>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1</v>
          </cell>
          <cell r="CO508">
            <v>3</v>
          </cell>
          <cell r="CP508">
            <v>9</v>
          </cell>
          <cell r="CQ508">
            <v>1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1</v>
          </cell>
          <cell r="R509">
            <v>4</v>
          </cell>
          <cell r="S509">
            <v>1</v>
          </cell>
          <cell r="T509">
            <v>0</v>
          </cell>
          <cell r="U509"/>
          <cell r="V509">
            <v>31</v>
          </cell>
          <cell r="W509"/>
          <cell r="X509">
            <v>56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18</v>
          </cell>
          <cell r="AG509">
            <v>26</v>
          </cell>
          <cell r="AH509">
            <v>25</v>
          </cell>
          <cell r="AI509">
            <v>0</v>
          </cell>
          <cell r="AJ509"/>
          <cell r="AK509">
            <v>89</v>
          </cell>
          <cell r="AL509"/>
          <cell r="AM509">
            <v>174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0</v>
          </cell>
          <cell r="AX509">
            <v>0</v>
          </cell>
          <cell r="AY509"/>
          <cell r="AZ509">
            <v>1</v>
          </cell>
          <cell r="BA509"/>
          <cell r="BB509">
            <v>2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1</v>
          </cell>
          <cell r="BM509">
            <v>0</v>
          </cell>
          <cell r="BN509"/>
          <cell r="BO509">
            <v>1</v>
          </cell>
          <cell r="BP509"/>
          <cell r="BQ509">
            <v>2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19</v>
          </cell>
          <cell r="CO509">
            <v>31</v>
          </cell>
          <cell r="CP509">
            <v>27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14</v>
          </cell>
          <cell r="R510">
            <v>5</v>
          </cell>
          <cell r="S510">
            <v>12</v>
          </cell>
          <cell r="T510">
            <v>2</v>
          </cell>
          <cell r="U510"/>
          <cell r="V510">
            <v>144</v>
          </cell>
          <cell r="W510"/>
          <cell r="X510">
            <v>267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10</v>
          </cell>
          <cell r="AG510">
            <v>7</v>
          </cell>
          <cell r="AH510">
            <v>8</v>
          </cell>
          <cell r="AI510">
            <v>2</v>
          </cell>
          <cell r="AJ510"/>
          <cell r="AK510">
            <v>74</v>
          </cell>
          <cell r="AL510"/>
          <cell r="AM510">
            <v>140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/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24</v>
          </cell>
          <cell r="CO510">
            <v>12</v>
          </cell>
          <cell r="CP510">
            <v>20</v>
          </cell>
          <cell r="CQ510">
            <v>4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/>
          <cell r="V524">
            <v>17</v>
          </cell>
          <cell r="W524"/>
          <cell r="X524">
            <v>32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4</v>
          </cell>
          <cell r="AG524">
            <v>0</v>
          </cell>
          <cell r="AH524">
            <v>2</v>
          </cell>
          <cell r="AI524">
            <v>0</v>
          </cell>
          <cell r="AJ524"/>
          <cell r="AK524">
            <v>82</v>
          </cell>
          <cell r="AL524"/>
          <cell r="AM524">
            <v>144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1</v>
          </cell>
          <cell r="AV524">
            <v>0</v>
          </cell>
          <cell r="AW524">
            <v>0</v>
          </cell>
          <cell r="AX524">
            <v>0</v>
          </cell>
          <cell r="AY524"/>
          <cell r="AZ524">
            <v>3</v>
          </cell>
          <cell r="BA524"/>
          <cell r="BB524">
            <v>5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5</v>
          </cell>
          <cell r="CO524">
            <v>0</v>
          </cell>
          <cell r="CP524">
            <v>2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3</v>
          </cell>
          <cell r="AI534">
            <v>0</v>
          </cell>
          <cell r="AJ534"/>
          <cell r="AK534">
            <v>11</v>
          </cell>
          <cell r="AL534"/>
          <cell r="AM534">
            <v>21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3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8</v>
          </cell>
          <cell r="R537">
            <v>6</v>
          </cell>
          <cell r="S537">
            <v>6</v>
          </cell>
          <cell r="T537">
            <v>0</v>
          </cell>
          <cell r="U537"/>
          <cell r="V537">
            <v>25</v>
          </cell>
          <cell r="W537"/>
          <cell r="X537">
            <v>47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3</v>
          </cell>
          <cell r="AF537">
            <v>2</v>
          </cell>
          <cell r="AG537">
            <v>1</v>
          </cell>
          <cell r="AH537">
            <v>0</v>
          </cell>
          <cell r="AI537">
            <v>0</v>
          </cell>
          <cell r="AJ537"/>
          <cell r="AK537">
            <v>67</v>
          </cell>
          <cell r="AL537"/>
          <cell r="AM537">
            <v>86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1</v>
          </cell>
          <cell r="AU537">
            <v>3</v>
          </cell>
          <cell r="AV537">
            <v>2</v>
          </cell>
          <cell r="AW537">
            <v>1</v>
          </cell>
          <cell r="AX537">
            <v>0</v>
          </cell>
          <cell r="AY537"/>
          <cell r="AZ537">
            <v>7</v>
          </cell>
          <cell r="BA537"/>
          <cell r="BB537">
            <v>14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/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4</v>
          </cell>
          <cell r="CN537">
            <v>13</v>
          </cell>
          <cell r="CO537">
            <v>9</v>
          </cell>
          <cell r="CP537">
            <v>7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>
            <v>1</v>
          </cell>
          <cell r="S552">
            <v>1</v>
          </cell>
          <cell r="T552">
            <v>0</v>
          </cell>
          <cell r="U552"/>
          <cell r="V552">
            <v>5</v>
          </cell>
          <cell r="W552"/>
          <cell r="X552">
            <v>10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1</v>
          </cell>
          <cell r="AG552">
            <v>4</v>
          </cell>
          <cell r="AH552">
            <v>2</v>
          </cell>
          <cell r="AI552">
            <v>0</v>
          </cell>
          <cell r="AJ552"/>
          <cell r="AK552">
            <v>14</v>
          </cell>
          <cell r="AL552"/>
          <cell r="AM552">
            <v>24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1</v>
          </cell>
          <cell r="CO552">
            <v>5</v>
          </cell>
          <cell r="CP552">
            <v>3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/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6</v>
          </cell>
          <cell r="AG553">
            <v>0</v>
          </cell>
          <cell r="AH553">
            <v>0</v>
          </cell>
          <cell r="AI553">
            <v>0</v>
          </cell>
          <cell r="AJ553"/>
          <cell r="AK553">
            <v>42</v>
          </cell>
          <cell r="AL553"/>
          <cell r="AM553">
            <v>73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/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6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2</v>
          </cell>
          <cell r="R554">
            <v>2</v>
          </cell>
          <cell r="S554">
            <v>1</v>
          </cell>
          <cell r="T554">
            <v>0</v>
          </cell>
          <cell r="U554"/>
          <cell r="V554">
            <v>43</v>
          </cell>
          <cell r="W554"/>
          <cell r="X554">
            <v>83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1</v>
          </cell>
          <cell r="AG554">
            <v>0</v>
          </cell>
          <cell r="AH554">
            <v>0</v>
          </cell>
          <cell r="AI554">
            <v>0</v>
          </cell>
          <cell r="AJ554"/>
          <cell r="AK554">
            <v>9</v>
          </cell>
          <cell r="AL554"/>
          <cell r="AM554">
            <v>17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>
            <v>0</v>
          </cell>
          <cell r="AY554"/>
          <cell r="AZ554">
            <v>1</v>
          </cell>
          <cell r="BA554"/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4</v>
          </cell>
          <cell r="CO554">
            <v>2</v>
          </cell>
          <cell r="CP554">
            <v>1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>
            <v>1</v>
          </cell>
          <cell r="S555">
            <v>0</v>
          </cell>
          <cell r="T555">
            <v>0</v>
          </cell>
          <cell r="U555"/>
          <cell r="V555">
            <v>12</v>
          </cell>
          <cell r="W555"/>
          <cell r="X555">
            <v>23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>
            <v>1</v>
          </cell>
          <cell r="AH555">
            <v>0</v>
          </cell>
          <cell r="AI555">
            <v>0</v>
          </cell>
          <cell r="AJ555"/>
          <cell r="AK555">
            <v>25</v>
          </cell>
          <cell r="AL555"/>
          <cell r="AM555">
            <v>41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/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1</v>
          </cell>
          <cell r="BZ555">
            <v>0</v>
          </cell>
          <cell r="CA555">
            <v>0</v>
          </cell>
          <cell r="CB555">
            <v>0</v>
          </cell>
          <cell r="CC555"/>
          <cell r="CD555">
            <v>1</v>
          </cell>
          <cell r="CE555"/>
          <cell r="CF555">
            <v>2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1</v>
          </cell>
          <cell r="CO555">
            <v>2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/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>
            <v>3</v>
          </cell>
          <cell r="AH557">
            <v>4</v>
          </cell>
          <cell r="AI557">
            <v>8</v>
          </cell>
          <cell r="AJ557"/>
          <cell r="AK557">
            <v>53</v>
          </cell>
          <cell r="AL557"/>
          <cell r="AM557">
            <v>99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3</v>
          </cell>
          <cell r="CP557">
            <v>4</v>
          </cell>
          <cell r="CQ557">
            <v>8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3</v>
          </cell>
          <cell r="U572"/>
          <cell r="V572">
            <v>4</v>
          </cell>
          <cell r="W572"/>
          <cell r="X572">
            <v>7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6</v>
          </cell>
          <cell r="AJ572"/>
          <cell r="AK572">
            <v>10</v>
          </cell>
          <cell r="AL572"/>
          <cell r="AM572">
            <v>19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/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9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6</v>
          </cell>
          <cell r="T573">
            <v>1</v>
          </cell>
          <cell r="U573"/>
          <cell r="V573">
            <v>9</v>
          </cell>
          <cell r="W573"/>
          <cell r="X573">
            <v>17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1</v>
          </cell>
          <cell r="AG573">
            <v>3</v>
          </cell>
          <cell r="AH573">
            <v>3</v>
          </cell>
          <cell r="AI573">
            <v>2</v>
          </cell>
          <cell r="AJ573"/>
          <cell r="AK573">
            <v>36</v>
          </cell>
          <cell r="AL573"/>
          <cell r="AM573">
            <v>60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1</v>
          </cell>
          <cell r="CO573">
            <v>3</v>
          </cell>
          <cell r="CP573">
            <v>9</v>
          </cell>
          <cell r="CQ573">
            <v>3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/>
          <cell r="V575">
            <v>5</v>
          </cell>
          <cell r="W575"/>
          <cell r="X575">
            <v>10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/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1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13</v>
          </cell>
          <cell r="R594">
            <v>26</v>
          </cell>
          <cell r="S594">
            <v>24</v>
          </cell>
          <cell r="T594">
            <v>1</v>
          </cell>
          <cell r="U594"/>
          <cell r="V594">
            <v>231</v>
          </cell>
          <cell r="W594"/>
          <cell r="X594">
            <v>443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35</v>
          </cell>
          <cell r="AG594">
            <v>45</v>
          </cell>
          <cell r="AH594">
            <v>55</v>
          </cell>
          <cell r="AI594">
            <v>9</v>
          </cell>
          <cell r="AJ594"/>
          <cell r="AK594">
            <v>358</v>
          </cell>
          <cell r="AL594"/>
          <cell r="AM594">
            <v>660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>
            <v>1</v>
          </cell>
          <cell r="AW594">
            <v>2</v>
          </cell>
          <cell r="AX594">
            <v>0</v>
          </cell>
          <cell r="AY594"/>
          <cell r="AZ594">
            <v>14</v>
          </cell>
          <cell r="BA594"/>
          <cell r="BB594">
            <v>26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/>
          <cell r="CD594">
            <v>3</v>
          </cell>
          <cell r="CE594"/>
          <cell r="CF594">
            <v>6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49</v>
          </cell>
          <cell r="CO594">
            <v>72</v>
          </cell>
          <cell r="CP594">
            <v>81</v>
          </cell>
          <cell r="CQ594">
            <v>10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2</v>
          </cell>
          <cell r="Q596">
            <v>1</v>
          </cell>
          <cell r="R596">
            <v>2</v>
          </cell>
          <cell r="S596">
            <v>2</v>
          </cell>
          <cell r="T596">
            <v>0</v>
          </cell>
          <cell r="U596"/>
          <cell r="V596">
            <v>14</v>
          </cell>
          <cell r="W596"/>
          <cell r="X596">
            <v>24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3</v>
          </cell>
          <cell r="AF596">
            <v>3</v>
          </cell>
          <cell r="AG596">
            <v>2</v>
          </cell>
          <cell r="AH596">
            <v>0</v>
          </cell>
          <cell r="AI596">
            <v>0</v>
          </cell>
          <cell r="AJ596"/>
          <cell r="AK596">
            <v>68</v>
          </cell>
          <cell r="AL596"/>
          <cell r="AM596">
            <v>107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1</v>
          </cell>
          <cell r="AU596">
            <v>1</v>
          </cell>
          <cell r="AV596">
            <v>0</v>
          </cell>
          <cell r="AW596">
            <v>0</v>
          </cell>
          <cell r="AX596">
            <v>0</v>
          </cell>
          <cell r="AY596"/>
          <cell r="AZ596">
            <v>4</v>
          </cell>
          <cell r="BA596"/>
          <cell r="BB596">
            <v>8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6</v>
          </cell>
          <cell r="CN596">
            <v>5</v>
          </cell>
          <cell r="CO596">
            <v>4</v>
          </cell>
          <cell r="CP596">
            <v>2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>
            <v>0</v>
          </cell>
          <cell r="S600">
            <v>0</v>
          </cell>
          <cell r="T600">
            <v>0</v>
          </cell>
          <cell r="U600"/>
          <cell r="V600">
            <v>2</v>
          </cell>
          <cell r="W600"/>
          <cell r="X600">
            <v>4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>
            <v>1</v>
          </cell>
          <cell r="AH600">
            <v>1</v>
          </cell>
          <cell r="AI600">
            <v>0</v>
          </cell>
          <cell r="AJ600"/>
          <cell r="AK600">
            <v>46</v>
          </cell>
          <cell r="AL600"/>
          <cell r="AM600">
            <v>90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1</v>
          </cell>
          <cell r="CP600">
            <v>1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>
            <v>0</v>
          </cell>
          <cell r="AH601">
            <v>0</v>
          </cell>
          <cell r="AI601">
            <v>0</v>
          </cell>
          <cell r="AJ601"/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>
            <v>1</v>
          </cell>
          <cell r="S603">
            <v>0</v>
          </cell>
          <cell r="T603">
            <v>0</v>
          </cell>
          <cell r="U603"/>
          <cell r="V603">
            <v>11</v>
          </cell>
          <cell r="W603"/>
          <cell r="X603">
            <v>20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10</v>
          </cell>
          <cell r="AF603">
            <v>13</v>
          </cell>
          <cell r="AG603">
            <v>7</v>
          </cell>
          <cell r="AH603">
            <v>6</v>
          </cell>
          <cell r="AI603">
            <v>0</v>
          </cell>
          <cell r="AJ603"/>
          <cell r="AK603">
            <v>106</v>
          </cell>
          <cell r="AL603"/>
          <cell r="AM603">
            <v>194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1</v>
          </cell>
          <cell r="AX603">
            <v>0</v>
          </cell>
          <cell r="AY603"/>
          <cell r="AZ603">
            <v>2</v>
          </cell>
          <cell r="BA603"/>
          <cell r="BB603">
            <v>4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>
            <v>1</v>
          </cell>
          <cell r="CA603">
            <v>0</v>
          </cell>
          <cell r="CB603">
            <v>0</v>
          </cell>
          <cell r="CC603"/>
          <cell r="CD603">
            <v>2</v>
          </cell>
          <cell r="CE603"/>
          <cell r="CF603">
            <v>4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10</v>
          </cell>
          <cell r="CN603">
            <v>13</v>
          </cell>
          <cell r="CO603">
            <v>9</v>
          </cell>
          <cell r="CP603">
            <v>7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/>
          <cell r="V607">
            <v>4</v>
          </cell>
          <cell r="W607"/>
          <cell r="X607">
            <v>8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>
            <v>1</v>
          </cell>
          <cell r="AH607">
            <v>0</v>
          </cell>
          <cell r="AI607">
            <v>0</v>
          </cell>
          <cell r="AJ607"/>
          <cell r="AK607">
            <v>28</v>
          </cell>
          <cell r="AL607"/>
          <cell r="AM607">
            <v>56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1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10</v>
          </cell>
          <cell r="Q608">
            <v>15</v>
          </cell>
          <cell r="R608">
            <v>13</v>
          </cell>
          <cell r="S608">
            <v>7</v>
          </cell>
          <cell r="T608">
            <v>8</v>
          </cell>
          <cell r="U608"/>
          <cell r="V608">
            <v>125</v>
          </cell>
          <cell r="W608"/>
          <cell r="X608">
            <v>231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4</v>
          </cell>
          <cell r="AG608">
            <v>5</v>
          </cell>
          <cell r="AH608">
            <v>0</v>
          </cell>
          <cell r="AI608">
            <v>2</v>
          </cell>
          <cell r="AJ608"/>
          <cell r="AK608">
            <v>28</v>
          </cell>
          <cell r="AL608"/>
          <cell r="AM608">
            <v>50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/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13</v>
          </cell>
          <cell r="CN608">
            <v>19</v>
          </cell>
          <cell r="CO608">
            <v>18</v>
          </cell>
          <cell r="CP608">
            <v>7</v>
          </cell>
          <cell r="CQ608">
            <v>10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16</v>
          </cell>
          <cell r="P610">
            <v>13</v>
          </cell>
          <cell r="Q610">
            <v>10</v>
          </cell>
          <cell r="R610">
            <v>10</v>
          </cell>
          <cell r="S610">
            <v>14</v>
          </cell>
          <cell r="T610">
            <v>0</v>
          </cell>
          <cell r="U610"/>
          <cell r="V610">
            <v>105</v>
          </cell>
          <cell r="W610"/>
          <cell r="X610">
            <v>175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16</v>
          </cell>
          <cell r="CM610">
            <v>13</v>
          </cell>
          <cell r="CN610">
            <v>10</v>
          </cell>
          <cell r="CO610">
            <v>10</v>
          </cell>
          <cell r="CP610">
            <v>14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>
            <v>5</v>
          </cell>
          <cell r="S612">
            <v>0</v>
          </cell>
          <cell r="T612">
            <v>0</v>
          </cell>
          <cell r="U612"/>
          <cell r="V612">
            <v>40</v>
          </cell>
          <cell r="W612"/>
          <cell r="X612">
            <v>75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5</v>
          </cell>
          <cell r="AG612">
            <v>4</v>
          </cell>
          <cell r="AH612">
            <v>0</v>
          </cell>
          <cell r="AI612">
            <v>0</v>
          </cell>
          <cell r="AJ612"/>
          <cell r="AK612">
            <v>53</v>
          </cell>
          <cell r="AL612"/>
          <cell r="AM612">
            <v>97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/>
          <cell r="AZ612">
            <v>1</v>
          </cell>
          <cell r="BA612"/>
          <cell r="BB612">
            <v>2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5</v>
          </cell>
          <cell r="CO612">
            <v>9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8</v>
          </cell>
          <cell r="R613">
            <v>15</v>
          </cell>
          <cell r="S613">
            <v>16</v>
          </cell>
          <cell r="T613">
            <v>0</v>
          </cell>
          <cell r="U613"/>
          <cell r="V613">
            <v>95</v>
          </cell>
          <cell r="W613"/>
          <cell r="X613">
            <v>176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5</v>
          </cell>
          <cell r="AG613">
            <v>4</v>
          </cell>
          <cell r="AH613">
            <v>3</v>
          </cell>
          <cell r="AI613">
            <v>0</v>
          </cell>
          <cell r="AJ613"/>
          <cell r="AK613">
            <v>20</v>
          </cell>
          <cell r="AL613"/>
          <cell r="AM613">
            <v>36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1</v>
          </cell>
          <cell r="AV613">
            <v>2</v>
          </cell>
          <cell r="AW613">
            <v>1</v>
          </cell>
          <cell r="AX613">
            <v>0</v>
          </cell>
          <cell r="AY613"/>
          <cell r="AZ613">
            <v>5</v>
          </cell>
          <cell r="BA613"/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1</v>
          </cell>
          <cell r="BZ613">
            <v>1</v>
          </cell>
          <cell r="CA613">
            <v>1</v>
          </cell>
          <cell r="CB613">
            <v>0</v>
          </cell>
          <cell r="CC613"/>
          <cell r="CD613">
            <v>4</v>
          </cell>
          <cell r="CE613"/>
          <cell r="CF613">
            <v>8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15</v>
          </cell>
          <cell r="CO613">
            <v>22</v>
          </cell>
          <cell r="CP613">
            <v>21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3</v>
          </cell>
          <cell r="R614">
            <v>4</v>
          </cell>
          <cell r="S614">
            <v>5</v>
          </cell>
          <cell r="T614">
            <v>1</v>
          </cell>
          <cell r="U614"/>
          <cell r="V614">
            <v>31</v>
          </cell>
          <cell r="W614"/>
          <cell r="X614">
            <v>61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3</v>
          </cell>
          <cell r="AG614">
            <v>0</v>
          </cell>
          <cell r="AH614">
            <v>0</v>
          </cell>
          <cell r="AI614">
            <v>0</v>
          </cell>
          <cell r="AJ614"/>
          <cell r="AK614">
            <v>9</v>
          </cell>
          <cell r="AL614"/>
          <cell r="AM614">
            <v>18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1</v>
          </cell>
          <cell r="CB614">
            <v>0</v>
          </cell>
          <cell r="CC614"/>
          <cell r="CD614">
            <v>1</v>
          </cell>
          <cell r="CE614"/>
          <cell r="CF614">
            <v>2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6</v>
          </cell>
          <cell r="CO614">
            <v>4</v>
          </cell>
          <cell r="CP614">
            <v>6</v>
          </cell>
          <cell r="CQ614">
            <v>1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>
            <v>0</v>
          </cell>
          <cell r="S615">
            <v>2</v>
          </cell>
          <cell r="T615">
            <v>0</v>
          </cell>
          <cell r="U615"/>
          <cell r="V615">
            <v>31</v>
          </cell>
          <cell r="W615"/>
          <cell r="X615">
            <v>61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>
            <v>0</v>
          </cell>
          <cell r="AH615">
            <v>3</v>
          </cell>
          <cell r="AI615">
            <v>0</v>
          </cell>
          <cell r="AJ615"/>
          <cell r="AK615">
            <v>37</v>
          </cell>
          <cell r="AL615"/>
          <cell r="AM615">
            <v>66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5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/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>
            <v>11</v>
          </cell>
          <cell r="AH616">
            <v>11</v>
          </cell>
          <cell r="AI616">
            <v>11</v>
          </cell>
          <cell r="AJ616"/>
          <cell r="AK616">
            <v>99</v>
          </cell>
          <cell r="AL616"/>
          <cell r="AM616">
            <v>189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/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11</v>
          </cell>
          <cell r="CP616">
            <v>11</v>
          </cell>
          <cell r="CQ616">
            <v>11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1</v>
          </cell>
          <cell r="R617">
            <v>1</v>
          </cell>
          <cell r="S617">
            <v>0</v>
          </cell>
          <cell r="T617">
            <v>0</v>
          </cell>
          <cell r="U617"/>
          <cell r="V617">
            <v>19</v>
          </cell>
          <cell r="W617"/>
          <cell r="X617">
            <v>33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>
            <v>0</v>
          </cell>
          <cell r="AH617">
            <v>1</v>
          </cell>
          <cell r="AI617">
            <v>0</v>
          </cell>
          <cell r="AJ617"/>
          <cell r="AK617">
            <v>3</v>
          </cell>
          <cell r="AL617"/>
          <cell r="AM617">
            <v>6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1</v>
          </cell>
          <cell r="CO617">
            <v>1</v>
          </cell>
          <cell r="CP617">
            <v>1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1</v>
          </cell>
          <cell r="R620">
            <v>2</v>
          </cell>
          <cell r="S620">
            <v>3</v>
          </cell>
          <cell r="T620">
            <v>0</v>
          </cell>
          <cell r="U620"/>
          <cell r="V620">
            <v>25</v>
          </cell>
          <cell r="W620"/>
          <cell r="X620">
            <v>46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</v>
          </cell>
          <cell r="AH620">
            <v>1</v>
          </cell>
          <cell r="AI620">
            <v>0</v>
          </cell>
          <cell r="AJ620"/>
          <cell r="AK620">
            <v>10</v>
          </cell>
          <cell r="AL620"/>
          <cell r="AM620">
            <v>18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1</v>
          </cell>
          <cell r="AW620">
            <v>0</v>
          </cell>
          <cell r="AX620">
            <v>0</v>
          </cell>
          <cell r="AY620"/>
          <cell r="AZ620">
            <v>3</v>
          </cell>
          <cell r="BA620"/>
          <cell r="BB620">
            <v>4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1</v>
          </cell>
          <cell r="CO620">
            <v>5</v>
          </cell>
          <cell r="CP620">
            <v>4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>
            <v>1</v>
          </cell>
          <cell r="S622">
            <v>0</v>
          </cell>
          <cell r="T622">
            <v>0</v>
          </cell>
          <cell r="U622"/>
          <cell r="V622">
            <v>5</v>
          </cell>
          <cell r="W622"/>
          <cell r="X622">
            <v>10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2</v>
          </cell>
          <cell r="AG622">
            <v>3</v>
          </cell>
          <cell r="AH622">
            <v>0</v>
          </cell>
          <cell r="AI622">
            <v>1</v>
          </cell>
          <cell r="AJ622"/>
          <cell r="AK622">
            <v>27</v>
          </cell>
          <cell r="AL622"/>
          <cell r="AM622">
            <v>50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2</v>
          </cell>
          <cell r="CO622">
            <v>4</v>
          </cell>
          <cell r="CP622">
            <v>0</v>
          </cell>
          <cell r="CQ622">
            <v>1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>
            <v>0</v>
          </cell>
          <cell r="S623">
            <v>0</v>
          </cell>
          <cell r="T623">
            <v>0</v>
          </cell>
          <cell r="U623"/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/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>
            <v>1</v>
          </cell>
          <cell r="S624">
            <v>0</v>
          </cell>
          <cell r="T624">
            <v>0</v>
          </cell>
          <cell r="U624"/>
          <cell r="V624">
            <v>4</v>
          </cell>
          <cell r="W624"/>
          <cell r="X624">
            <v>8</v>
          </cell>
          <cell r="Y624">
            <v>0</v>
          </cell>
          <cell r="Z624">
            <v>0</v>
          </cell>
          <cell r="AA624">
            <v>0</v>
          </cell>
          <cell r="AB624">
            <v>5</v>
          </cell>
          <cell r="AC624">
            <v>6</v>
          </cell>
          <cell r="AD624">
            <v>14</v>
          </cell>
          <cell r="AE624">
            <v>17</v>
          </cell>
          <cell r="AF624">
            <v>0</v>
          </cell>
          <cell r="AG624">
            <v>14</v>
          </cell>
          <cell r="AH624">
            <v>5</v>
          </cell>
          <cell r="AI624">
            <v>0</v>
          </cell>
          <cell r="AJ624"/>
          <cell r="AK624">
            <v>61</v>
          </cell>
          <cell r="AL624"/>
          <cell r="AM624">
            <v>122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>
            <v>1</v>
          </cell>
          <cell r="AW624">
            <v>0</v>
          </cell>
          <cell r="AX624">
            <v>0</v>
          </cell>
          <cell r="AY624"/>
          <cell r="AZ624">
            <v>4</v>
          </cell>
          <cell r="BA624"/>
          <cell r="BB624">
            <v>8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5</v>
          </cell>
          <cell r="CK624">
            <v>7</v>
          </cell>
          <cell r="CL624">
            <v>15</v>
          </cell>
          <cell r="CM624">
            <v>21</v>
          </cell>
          <cell r="CN624">
            <v>0</v>
          </cell>
          <cell r="CO624">
            <v>16</v>
          </cell>
          <cell r="CP624">
            <v>5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3</v>
          </cell>
          <cell r="M625">
            <v>1</v>
          </cell>
          <cell r="N625">
            <v>6</v>
          </cell>
          <cell r="O625">
            <v>14</v>
          </cell>
          <cell r="P625">
            <v>4</v>
          </cell>
          <cell r="Q625">
            <v>1</v>
          </cell>
          <cell r="R625">
            <v>3</v>
          </cell>
          <cell r="S625">
            <v>4</v>
          </cell>
          <cell r="T625">
            <v>3</v>
          </cell>
          <cell r="U625"/>
          <cell r="V625">
            <v>39</v>
          </cell>
          <cell r="W625"/>
          <cell r="X625">
            <v>78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3</v>
          </cell>
          <cell r="AD625">
            <v>5</v>
          </cell>
          <cell r="AE625">
            <v>1</v>
          </cell>
          <cell r="AF625">
            <v>0</v>
          </cell>
          <cell r="AG625">
            <v>1</v>
          </cell>
          <cell r="AH625">
            <v>4</v>
          </cell>
          <cell r="AI625">
            <v>0</v>
          </cell>
          <cell r="AJ625"/>
          <cell r="AK625">
            <v>14</v>
          </cell>
          <cell r="AL625"/>
          <cell r="AM625">
            <v>28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/>
          <cell r="BO625">
            <v>1</v>
          </cell>
          <cell r="BP625"/>
          <cell r="BQ625">
            <v>2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3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3</v>
          </cell>
          <cell r="CB625">
            <v>0</v>
          </cell>
          <cell r="CC625"/>
          <cell r="CD625">
            <v>6</v>
          </cell>
          <cell r="CE625"/>
          <cell r="CF625">
            <v>12</v>
          </cell>
          <cell r="CG625">
            <v>0</v>
          </cell>
          <cell r="CH625">
            <v>0</v>
          </cell>
          <cell r="CI625">
            <v>3</v>
          </cell>
          <cell r="CJ625">
            <v>1</v>
          </cell>
          <cell r="CK625">
            <v>12</v>
          </cell>
          <cell r="CL625">
            <v>19</v>
          </cell>
          <cell r="CM625">
            <v>5</v>
          </cell>
          <cell r="CN625">
            <v>1</v>
          </cell>
          <cell r="CO625">
            <v>4</v>
          </cell>
          <cell r="CP625">
            <v>12</v>
          </cell>
          <cell r="CQ625">
            <v>3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3</v>
          </cell>
          <cell r="R626">
            <v>1</v>
          </cell>
          <cell r="S626">
            <v>1</v>
          </cell>
          <cell r="T626">
            <v>0</v>
          </cell>
          <cell r="U626"/>
          <cell r="V626">
            <v>7</v>
          </cell>
          <cell r="W626"/>
          <cell r="X626">
            <v>14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/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1</v>
          </cell>
          <cell r="AV626">
            <v>0</v>
          </cell>
          <cell r="AW626">
            <v>0</v>
          </cell>
          <cell r="AX626">
            <v>0</v>
          </cell>
          <cell r="AY626"/>
          <cell r="AZ626">
            <v>1</v>
          </cell>
          <cell r="BA626"/>
          <cell r="BB626">
            <v>2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4</v>
          </cell>
          <cell r="CO626">
            <v>1</v>
          </cell>
          <cell r="CP626">
            <v>1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9</v>
          </cell>
          <cell r="R627">
            <v>1</v>
          </cell>
          <cell r="S627">
            <v>2</v>
          </cell>
          <cell r="T627">
            <v>0</v>
          </cell>
          <cell r="U627"/>
          <cell r="V627">
            <v>20</v>
          </cell>
          <cell r="W627"/>
          <cell r="X627">
            <v>40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4</v>
          </cell>
          <cell r="AG627">
            <v>2</v>
          </cell>
          <cell r="AH627">
            <v>5</v>
          </cell>
          <cell r="AI627">
            <v>0</v>
          </cell>
          <cell r="AJ627"/>
          <cell r="AK627">
            <v>12</v>
          </cell>
          <cell r="AL627"/>
          <cell r="AM627">
            <v>24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3</v>
          </cell>
          <cell r="AX627">
            <v>0</v>
          </cell>
          <cell r="AY627"/>
          <cell r="AZ627">
            <v>3</v>
          </cell>
          <cell r="BA627"/>
          <cell r="BB627">
            <v>6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5</v>
          </cell>
          <cell r="BZ627">
            <v>0</v>
          </cell>
          <cell r="CA627">
            <v>0</v>
          </cell>
          <cell r="CB627">
            <v>0</v>
          </cell>
          <cell r="CC627"/>
          <cell r="CD627">
            <v>5</v>
          </cell>
          <cell r="CE627"/>
          <cell r="CF627">
            <v>10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18</v>
          </cell>
          <cell r="CO627">
            <v>3</v>
          </cell>
          <cell r="CP627">
            <v>10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4</v>
          </cell>
          <cell r="AJ630"/>
          <cell r="AK630">
            <v>8</v>
          </cell>
          <cell r="AL630"/>
          <cell r="AM630">
            <v>15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4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1</v>
          </cell>
          <cell r="S632">
            <v>0</v>
          </cell>
          <cell r="T632">
            <v>0</v>
          </cell>
          <cell r="U632"/>
          <cell r="V632">
            <v>3</v>
          </cell>
          <cell r="W632"/>
          <cell r="X632">
            <v>6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1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6</v>
          </cell>
          <cell r="AG637">
            <v>2</v>
          </cell>
          <cell r="AH637">
            <v>0</v>
          </cell>
          <cell r="AI637">
            <v>0</v>
          </cell>
          <cell r="AJ637"/>
          <cell r="AK637">
            <v>36</v>
          </cell>
          <cell r="AL637"/>
          <cell r="AM637">
            <v>72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6</v>
          </cell>
          <cell r="CO637">
            <v>2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/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3</v>
          </cell>
          <cell r="AG638">
            <v>1</v>
          </cell>
          <cell r="AH638">
            <v>5</v>
          </cell>
          <cell r="AI638">
            <v>0</v>
          </cell>
          <cell r="AJ638"/>
          <cell r="AK638">
            <v>37</v>
          </cell>
          <cell r="AL638"/>
          <cell r="AM638">
            <v>69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/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3</v>
          </cell>
          <cell r="CO638">
            <v>1</v>
          </cell>
          <cell r="CP638">
            <v>5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</v>
          </cell>
          <cell r="AH639">
            <v>0</v>
          </cell>
          <cell r="AI639">
            <v>0</v>
          </cell>
          <cell r="AJ639"/>
          <cell r="AK639">
            <v>1</v>
          </cell>
          <cell r="AL639"/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1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>
            <v>1</v>
          </cell>
          <cell r="S659">
            <v>0</v>
          </cell>
          <cell r="T659">
            <v>0</v>
          </cell>
          <cell r="U659"/>
          <cell r="V659">
            <v>10</v>
          </cell>
          <cell r="W659"/>
          <cell r="X659">
            <v>19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>
            <v>19</v>
          </cell>
          <cell r="AH659">
            <v>25</v>
          </cell>
          <cell r="AI659">
            <v>8</v>
          </cell>
          <cell r="AJ659"/>
          <cell r="AK659">
            <v>163</v>
          </cell>
          <cell r="AL659"/>
          <cell r="AM659">
            <v>326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/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0</v>
          </cell>
          <cell r="CC659"/>
          <cell r="CD659">
            <v>16</v>
          </cell>
          <cell r="CE659"/>
          <cell r="CF659">
            <v>30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20</v>
          </cell>
          <cell r="CP659">
            <v>26</v>
          </cell>
          <cell r="CQ659">
            <v>8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>
            <v>1</v>
          </cell>
          <cell r="S668">
            <v>1</v>
          </cell>
          <cell r="T668">
            <v>1</v>
          </cell>
          <cell r="U668"/>
          <cell r="V668">
            <v>19</v>
          </cell>
          <cell r="W668"/>
          <cell r="X668">
            <v>29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4</v>
          </cell>
          <cell r="AG668">
            <v>4</v>
          </cell>
          <cell r="AH668">
            <v>4</v>
          </cell>
          <cell r="AI668">
            <v>0</v>
          </cell>
          <cell r="AJ668"/>
          <cell r="AK668">
            <v>39</v>
          </cell>
          <cell r="AL668"/>
          <cell r="AM668">
            <v>77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/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4</v>
          </cell>
          <cell r="CO668">
            <v>5</v>
          </cell>
          <cell r="CP668">
            <v>5</v>
          </cell>
          <cell r="CQ668">
            <v>1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>
            <v>1</v>
          </cell>
          <cell r="S670">
            <v>0</v>
          </cell>
          <cell r="T670">
            <v>0</v>
          </cell>
          <cell r="U670"/>
          <cell r="V670">
            <v>6</v>
          </cell>
          <cell r="W670"/>
          <cell r="X670">
            <v>12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>
            <v>5</v>
          </cell>
          <cell r="AH670">
            <v>0</v>
          </cell>
          <cell r="AI670">
            <v>0</v>
          </cell>
          <cell r="AJ670"/>
          <cell r="AK670">
            <v>12</v>
          </cell>
          <cell r="AL670"/>
          <cell r="AM670">
            <v>23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6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13</v>
          </cell>
          <cell r="Q671">
            <v>14</v>
          </cell>
          <cell r="R671">
            <v>8</v>
          </cell>
          <cell r="S671">
            <v>0</v>
          </cell>
          <cell r="T671">
            <v>0</v>
          </cell>
          <cell r="U671"/>
          <cell r="V671">
            <v>71</v>
          </cell>
          <cell r="W671"/>
          <cell r="X671">
            <v>139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11</v>
          </cell>
          <cell r="AF671">
            <v>4</v>
          </cell>
          <cell r="AG671">
            <v>0</v>
          </cell>
          <cell r="AH671">
            <v>0</v>
          </cell>
          <cell r="AI671">
            <v>0</v>
          </cell>
          <cell r="AJ671"/>
          <cell r="AK671">
            <v>47</v>
          </cell>
          <cell r="AL671"/>
          <cell r="AM671">
            <v>94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/>
          <cell r="AZ671">
            <v>1</v>
          </cell>
          <cell r="BA671"/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24</v>
          </cell>
          <cell r="CN671">
            <v>18</v>
          </cell>
          <cell r="CO671">
            <v>8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1</v>
          </cell>
          <cell r="S672">
            <v>0</v>
          </cell>
          <cell r="T672">
            <v>0</v>
          </cell>
          <cell r="U672"/>
          <cell r="V672">
            <v>6</v>
          </cell>
          <cell r="W672"/>
          <cell r="X672">
            <v>7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/>
          <cell r="AK672">
            <v>4</v>
          </cell>
          <cell r="AL672"/>
          <cell r="AM672">
            <v>6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3</v>
          </cell>
          <cell r="AW672">
            <v>2</v>
          </cell>
          <cell r="AX672">
            <v>0</v>
          </cell>
          <cell r="AY672"/>
          <cell r="AZ672">
            <v>6</v>
          </cell>
          <cell r="BA672"/>
          <cell r="BB672">
            <v>11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4</v>
          </cell>
          <cell r="CP672">
            <v>2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10</v>
          </cell>
          <cell r="N673">
            <v>6</v>
          </cell>
          <cell r="O673">
            <v>12</v>
          </cell>
          <cell r="P673">
            <v>16</v>
          </cell>
          <cell r="Q673">
            <v>6</v>
          </cell>
          <cell r="R673">
            <v>8</v>
          </cell>
          <cell r="S673">
            <v>0</v>
          </cell>
          <cell r="T673">
            <v>0</v>
          </cell>
          <cell r="U673"/>
          <cell r="V673">
            <v>80</v>
          </cell>
          <cell r="W673"/>
          <cell r="X673">
            <v>145</v>
          </cell>
          <cell r="Y673">
            <v>22</v>
          </cell>
          <cell r="Z673">
            <v>11</v>
          </cell>
          <cell r="AA673">
            <v>4</v>
          </cell>
          <cell r="AB673">
            <v>29</v>
          </cell>
          <cell r="AC673">
            <v>15</v>
          </cell>
          <cell r="AD673">
            <v>10</v>
          </cell>
          <cell r="AE673">
            <v>9</v>
          </cell>
          <cell r="AF673">
            <v>10</v>
          </cell>
          <cell r="AG673">
            <v>16</v>
          </cell>
          <cell r="AH673">
            <v>0</v>
          </cell>
          <cell r="AI673">
            <v>0</v>
          </cell>
          <cell r="AJ673"/>
          <cell r="AK673">
            <v>126</v>
          </cell>
          <cell r="AL673"/>
          <cell r="AM673">
            <v>219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1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/>
          <cell r="AZ673">
            <v>1</v>
          </cell>
          <cell r="BA673"/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39</v>
          </cell>
          <cell r="CK673">
            <v>21</v>
          </cell>
          <cell r="CL673">
            <v>22</v>
          </cell>
          <cell r="CM673">
            <v>26</v>
          </cell>
          <cell r="CN673">
            <v>16</v>
          </cell>
          <cell r="CO673">
            <v>24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>
            <v>0</v>
          </cell>
          <cell r="S693">
            <v>0</v>
          </cell>
          <cell r="T693">
            <v>0</v>
          </cell>
          <cell r="U693"/>
          <cell r="V693">
            <v>14</v>
          </cell>
          <cell r="W693"/>
          <cell r="X693">
            <v>26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2</v>
          </cell>
          <cell r="AF693">
            <v>0</v>
          </cell>
          <cell r="AG693">
            <v>1</v>
          </cell>
          <cell r="AH693">
            <v>0</v>
          </cell>
          <cell r="AI693">
            <v>0</v>
          </cell>
          <cell r="AJ693"/>
          <cell r="AK693">
            <v>4</v>
          </cell>
          <cell r="AL693"/>
          <cell r="AM693">
            <v>8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2</v>
          </cell>
          <cell r="CN693">
            <v>1</v>
          </cell>
          <cell r="CO693">
            <v>1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6</v>
          </cell>
          <cell r="T695">
            <v>0</v>
          </cell>
          <cell r="U695"/>
          <cell r="V695">
            <v>6</v>
          </cell>
          <cell r="W695"/>
          <cell r="X695">
            <v>12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29</v>
          </cell>
          <cell r="AJ695"/>
          <cell r="AK695">
            <v>33</v>
          </cell>
          <cell r="AL695"/>
          <cell r="AM695">
            <v>66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6</v>
          </cell>
          <cell r="CQ695">
            <v>29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6</v>
          </cell>
          <cell r="R696">
            <v>0</v>
          </cell>
          <cell r="S696">
            <v>0</v>
          </cell>
          <cell r="T696">
            <v>0</v>
          </cell>
          <cell r="U696"/>
          <cell r="V696">
            <v>7</v>
          </cell>
          <cell r="W696"/>
          <cell r="X696">
            <v>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6</v>
          </cell>
          <cell r="AG696">
            <v>0</v>
          </cell>
          <cell r="AH696">
            <v>0</v>
          </cell>
          <cell r="AI696">
            <v>0</v>
          </cell>
          <cell r="AJ696"/>
          <cell r="AK696">
            <v>22</v>
          </cell>
          <cell r="AL696"/>
          <cell r="AM696">
            <v>44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>
            <v>0</v>
          </cell>
          <cell r="AY696"/>
          <cell r="AZ696">
            <v>2</v>
          </cell>
          <cell r="BA696"/>
          <cell r="BB696">
            <v>4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13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/>
          <cell r="V702">
            <v>12</v>
          </cell>
          <cell r="W702"/>
          <cell r="X702">
            <v>23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/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/>
          <cell r="V710">
            <v>15</v>
          </cell>
          <cell r="W710"/>
          <cell r="X710">
            <v>30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>
            <v>1</v>
          </cell>
          <cell r="AH710">
            <v>1</v>
          </cell>
          <cell r="AI710">
            <v>0</v>
          </cell>
          <cell r="AJ710"/>
          <cell r="AK710">
            <v>8</v>
          </cell>
          <cell r="AL710"/>
          <cell r="AM710">
            <v>16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/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1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>
            <v>1</v>
          </cell>
          <cell r="S715">
            <v>0</v>
          </cell>
          <cell r="T715">
            <v>0</v>
          </cell>
          <cell r="U715"/>
          <cell r="V715">
            <v>9</v>
          </cell>
          <cell r="W715"/>
          <cell r="X715">
            <v>17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2</v>
          </cell>
          <cell r="AG715">
            <v>5</v>
          </cell>
          <cell r="AH715">
            <v>0</v>
          </cell>
          <cell r="AI715">
            <v>0</v>
          </cell>
          <cell r="AJ715"/>
          <cell r="AK715">
            <v>38</v>
          </cell>
          <cell r="AL715"/>
          <cell r="AM715">
            <v>67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2</v>
          </cell>
          <cell r="CO715">
            <v>6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3</v>
          </cell>
          <cell r="T716">
            <v>0</v>
          </cell>
          <cell r="U716"/>
          <cell r="V716">
            <v>4</v>
          </cell>
          <cell r="W716"/>
          <cell r="X716">
            <v>7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1</v>
          </cell>
          <cell r="CB716">
            <v>0</v>
          </cell>
          <cell r="CC716"/>
          <cell r="CD716">
            <v>1</v>
          </cell>
          <cell r="CE716"/>
          <cell r="CF716">
            <v>2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4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>
            <v>0</v>
          </cell>
          <cell r="AH719">
            <v>1</v>
          </cell>
          <cell r="AI719">
            <v>0</v>
          </cell>
          <cell r="AJ719"/>
          <cell r="AK719">
            <v>11</v>
          </cell>
          <cell r="AL719"/>
          <cell r="AM719">
            <v>17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1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1</v>
          </cell>
          <cell r="U720"/>
          <cell r="V720">
            <v>2</v>
          </cell>
          <cell r="W720"/>
          <cell r="X720">
            <v>4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>
            <v>13</v>
          </cell>
          <cell r="AH720">
            <v>7</v>
          </cell>
          <cell r="AI720">
            <v>4</v>
          </cell>
          <cell r="AJ720"/>
          <cell r="AK720">
            <v>68</v>
          </cell>
          <cell r="AL720"/>
          <cell r="AM720">
            <v>132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13</v>
          </cell>
          <cell r="CP720">
            <v>7</v>
          </cell>
          <cell r="CQ720">
            <v>5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2</v>
          </cell>
          <cell r="R722">
            <v>0</v>
          </cell>
          <cell r="S722">
            <v>0</v>
          </cell>
          <cell r="T722">
            <v>0</v>
          </cell>
          <cell r="U722"/>
          <cell r="V722">
            <v>15</v>
          </cell>
          <cell r="W722"/>
          <cell r="X722">
            <v>26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/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3</v>
          </cell>
          <cell r="R723">
            <v>1</v>
          </cell>
          <cell r="S723">
            <v>8</v>
          </cell>
          <cell r="T723">
            <v>0</v>
          </cell>
          <cell r="U723"/>
          <cell r="V723">
            <v>46</v>
          </cell>
          <cell r="W723"/>
          <cell r="X723">
            <v>83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1</v>
          </cell>
          <cell r="AG723">
            <v>0</v>
          </cell>
          <cell r="AH723">
            <v>0</v>
          </cell>
          <cell r="AI723">
            <v>0</v>
          </cell>
          <cell r="AJ723"/>
          <cell r="AK723">
            <v>1</v>
          </cell>
          <cell r="AL723"/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4</v>
          </cell>
          <cell r="CO723">
            <v>1</v>
          </cell>
          <cell r="CP723">
            <v>8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1</v>
          </cell>
          <cell r="AI725">
            <v>0</v>
          </cell>
          <cell r="AJ725"/>
          <cell r="AK725">
            <v>1</v>
          </cell>
          <cell r="AL725"/>
          <cell r="AM725">
            <v>2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1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8</v>
          </cell>
          <cell r="S728">
            <v>0</v>
          </cell>
          <cell r="T728">
            <v>5</v>
          </cell>
          <cell r="U728"/>
          <cell r="V728">
            <v>18</v>
          </cell>
          <cell r="W728"/>
          <cell r="X728">
            <v>32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2</v>
          </cell>
          <cell r="AH728">
            <v>0</v>
          </cell>
          <cell r="AI728">
            <v>0</v>
          </cell>
          <cell r="AJ728"/>
          <cell r="AK728">
            <v>5</v>
          </cell>
          <cell r="AL728"/>
          <cell r="AM728">
            <v>7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/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10</v>
          </cell>
          <cell r="CP728">
            <v>0</v>
          </cell>
          <cell r="CQ728">
            <v>5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13</v>
          </cell>
          <cell r="R731">
            <v>9</v>
          </cell>
          <cell r="S731">
            <v>2</v>
          </cell>
          <cell r="T731">
            <v>0</v>
          </cell>
          <cell r="U731"/>
          <cell r="V731">
            <v>96</v>
          </cell>
          <cell r="W731"/>
          <cell r="X731">
            <v>179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2</v>
          </cell>
          <cell r="AG731">
            <v>2</v>
          </cell>
          <cell r="AH731">
            <v>0</v>
          </cell>
          <cell r="AI731">
            <v>0</v>
          </cell>
          <cell r="AJ731"/>
          <cell r="AK731">
            <v>27</v>
          </cell>
          <cell r="AL731"/>
          <cell r="AM731">
            <v>44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1</v>
          </cell>
          <cell r="AV731">
            <v>4</v>
          </cell>
          <cell r="AW731">
            <v>0</v>
          </cell>
          <cell r="AX731">
            <v>0</v>
          </cell>
          <cell r="AY731"/>
          <cell r="AZ731">
            <v>27</v>
          </cell>
          <cell r="BA731"/>
          <cell r="BB731">
            <v>46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>
            <v>0</v>
          </cell>
          <cell r="CA731">
            <v>0</v>
          </cell>
          <cell r="CB731">
            <v>0</v>
          </cell>
          <cell r="CC731"/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17</v>
          </cell>
          <cell r="CO731">
            <v>15</v>
          </cell>
          <cell r="CP731">
            <v>2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1</v>
          </cell>
          <cell r="S734">
            <v>0</v>
          </cell>
          <cell r="T734">
            <v>0</v>
          </cell>
          <cell r="U734"/>
          <cell r="V734">
            <v>1</v>
          </cell>
          <cell r="W734"/>
          <cell r="X734">
            <v>2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3</v>
          </cell>
          <cell r="AG734">
            <v>3</v>
          </cell>
          <cell r="AH734">
            <v>0</v>
          </cell>
          <cell r="AI734">
            <v>0</v>
          </cell>
          <cell r="AJ734"/>
          <cell r="AK734">
            <v>25</v>
          </cell>
          <cell r="AL734"/>
          <cell r="AM734">
            <v>44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1</v>
          </cell>
          <cell r="AX734">
            <v>0</v>
          </cell>
          <cell r="AY734"/>
          <cell r="AZ734">
            <v>1</v>
          </cell>
          <cell r="BA734"/>
          <cell r="BB734">
            <v>2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3</v>
          </cell>
          <cell r="CO734">
            <v>4</v>
          </cell>
          <cell r="CP734">
            <v>1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3</v>
          </cell>
          <cell r="AG735">
            <v>0</v>
          </cell>
          <cell r="AH735">
            <v>0</v>
          </cell>
          <cell r="AI735">
            <v>0</v>
          </cell>
          <cell r="AJ735"/>
          <cell r="AK735">
            <v>32</v>
          </cell>
          <cell r="AL735"/>
          <cell r="AM735">
            <v>59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3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3</v>
          </cell>
          <cell r="R737">
            <v>3</v>
          </cell>
          <cell r="S737">
            <v>5</v>
          </cell>
          <cell r="T737">
            <v>0</v>
          </cell>
          <cell r="U737"/>
          <cell r="V737">
            <v>34</v>
          </cell>
          <cell r="W737"/>
          <cell r="X737">
            <v>61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>
            <v>2</v>
          </cell>
          <cell r="AH737">
            <v>2</v>
          </cell>
          <cell r="AI737">
            <v>0</v>
          </cell>
          <cell r="AJ737"/>
          <cell r="AK737">
            <v>37</v>
          </cell>
          <cell r="AL737"/>
          <cell r="AM737">
            <v>68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/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3</v>
          </cell>
          <cell r="CO737">
            <v>5</v>
          </cell>
          <cell r="CP737">
            <v>7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3</v>
          </cell>
          <cell r="N746">
            <v>6</v>
          </cell>
          <cell r="O746">
            <v>0</v>
          </cell>
          <cell r="P746">
            <v>0</v>
          </cell>
          <cell r="Q746">
            <v>21</v>
          </cell>
          <cell r="R746">
            <v>1</v>
          </cell>
          <cell r="S746">
            <v>0</v>
          </cell>
          <cell r="T746">
            <v>0</v>
          </cell>
          <cell r="U746"/>
          <cell r="V746">
            <v>35</v>
          </cell>
          <cell r="W746"/>
          <cell r="X746">
            <v>66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>
            <v>0</v>
          </cell>
          <cell r="AH746">
            <v>0</v>
          </cell>
          <cell r="AI746">
            <v>0</v>
          </cell>
          <cell r="AJ746"/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/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3</v>
          </cell>
          <cell r="CK746">
            <v>17</v>
          </cell>
          <cell r="CL746">
            <v>0</v>
          </cell>
          <cell r="CM746">
            <v>0</v>
          </cell>
          <cell r="CN746">
            <v>28</v>
          </cell>
          <cell r="CO746">
            <v>1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</v>
          </cell>
          <cell r="R747">
            <v>0</v>
          </cell>
          <cell r="S747">
            <v>0</v>
          </cell>
          <cell r="T747">
            <v>0</v>
          </cell>
          <cell r="U747"/>
          <cell r="V747">
            <v>2</v>
          </cell>
          <cell r="W747"/>
          <cell r="X747">
            <v>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2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1</v>
          </cell>
          <cell r="T748">
            <v>1</v>
          </cell>
          <cell r="U748"/>
          <cell r="V748">
            <v>10</v>
          </cell>
          <cell r="W748"/>
          <cell r="X748">
            <v>18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5</v>
          </cell>
          <cell r="AG748">
            <v>5</v>
          </cell>
          <cell r="AH748">
            <v>10</v>
          </cell>
          <cell r="AI748">
            <v>8</v>
          </cell>
          <cell r="AJ748"/>
          <cell r="AK748">
            <v>98</v>
          </cell>
          <cell r="AL748"/>
          <cell r="AM748">
            <v>183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1</v>
          </cell>
          <cell r="AY748"/>
          <cell r="AZ748">
            <v>1</v>
          </cell>
          <cell r="BA748"/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5</v>
          </cell>
          <cell r="CO748">
            <v>5</v>
          </cell>
          <cell r="CP748">
            <v>11</v>
          </cell>
          <cell r="CQ748">
            <v>10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>
            <v>1</v>
          </cell>
          <cell r="S750">
            <v>0</v>
          </cell>
          <cell r="T750">
            <v>0</v>
          </cell>
          <cell r="U750"/>
          <cell r="V750">
            <v>5</v>
          </cell>
          <cell r="W750"/>
          <cell r="X750">
            <v>10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5</v>
          </cell>
          <cell r="AG750">
            <v>17</v>
          </cell>
          <cell r="AH750">
            <v>0</v>
          </cell>
          <cell r="AI750">
            <v>0</v>
          </cell>
          <cell r="AJ750"/>
          <cell r="AK750">
            <v>70</v>
          </cell>
          <cell r="AL750"/>
          <cell r="AM750">
            <v>123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3</v>
          </cell>
          <cell r="BZ750">
            <v>2</v>
          </cell>
          <cell r="CA750">
            <v>0</v>
          </cell>
          <cell r="CB750">
            <v>0</v>
          </cell>
          <cell r="CC750"/>
          <cell r="CD750">
            <v>45</v>
          </cell>
          <cell r="CE750"/>
          <cell r="CF750">
            <v>77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8</v>
          </cell>
          <cell r="CO750">
            <v>20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5</v>
          </cell>
          <cell r="Q762">
            <v>7</v>
          </cell>
          <cell r="R762">
            <v>10</v>
          </cell>
          <cell r="S762">
            <v>2</v>
          </cell>
          <cell r="T762">
            <v>2</v>
          </cell>
          <cell r="U762"/>
          <cell r="V762">
            <v>57</v>
          </cell>
          <cell r="W762"/>
          <cell r="X762">
            <v>108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>
            <v>0</v>
          </cell>
          <cell r="AH762">
            <v>2</v>
          </cell>
          <cell r="AI762">
            <v>0</v>
          </cell>
          <cell r="AJ762"/>
          <cell r="AK762">
            <v>13</v>
          </cell>
          <cell r="AL762"/>
          <cell r="AM762">
            <v>23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>
            <v>0</v>
          </cell>
          <cell r="AY762"/>
          <cell r="AZ762">
            <v>1</v>
          </cell>
          <cell r="BA762"/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5</v>
          </cell>
          <cell r="CN762">
            <v>7</v>
          </cell>
          <cell r="CO762">
            <v>11</v>
          </cell>
          <cell r="CP762">
            <v>4</v>
          </cell>
          <cell r="CQ762">
            <v>2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2</v>
          </cell>
          <cell r="R763">
            <v>2</v>
          </cell>
          <cell r="S763">
            <v>4</v>
          </cell>
          <cell r="T763">
            <v>0</v>
          </cell>
          <cell r="U763"/>
          <cell r="V763">
            <v>23</v>
          </cell>
          <cell r="W763"/>
          <cell r="X763">
            <v>42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8</v>
          </cell>
          <cell r="AG763">
            <v>2</v>
          </cell>
          <cell r="AH763">
            <v>12</v>
          </cell>
          <cell r="AI763">
            <v>0</v>
          </cell>
          <cell r="AJ763"/>
          <cell r="AK763">
            <v>145</v>
          </cell>
          <cell r="AL763"/>
          <cell r="AM763">
            <v>264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10</v>
          </cell>
          <cell r="CO763">
            <v>4</v>
          </cell>
          <cell r="CP763">
            <v>16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>
            <v>1</v>
          </cell>
          <cell r="S764">
            <v>1</v>
          </cell>
          <cell r="T764">
            <v>0</v>
          </cell>
          <cell r="U764"/>
          <cell r="V764">
            <v>12</v>
          </cell>
          <cell r="W764"/>
          <cell r="X764">
            <v>23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10</v>
          </cell>
          <cell r="AG764">
            <v>12</v>
          </cell>
          <cell r="AH764">
            <v>9</v>
          </cell>
          <cell r="AI764">
            <v>1</v>
          </cell>
          <cell r="AJ764"/>
          <cell r="AK764">
            <v>75</v>
          </cell>
          <cell r="AL764"/>
          <cell r="AM764">
            <v>123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/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>
            <v>4</v>
          </cell>
          <cell r="CA764">
            <v>4</v>
          </cell>
          <cell r="CB764">
            <v>0</v>
          </cell>
          <cell r="CC764"/>
          <cell r="CD764">
            <v>16</v>
          </cell>
          <cell r="CE764"/>
          <cell r="CF764">
            <v>27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12</v>
          </cell>
          <cell r="CO764">
            <v>17</v>
          </cell>
          <cell r="CP764">
            <v>14</v>
          </cell>
          <cell r="CQ764">
            <v>1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>
            <v>1</v>
          </cell>
          <cell r="S765">
            <v>2</v>
          </cell>
          <cell r="T765">
            <v>1</v>
          </cell>
          <cell r="U765"/>
          <cell r="V765">
            <v>10</v>
          </cell>
          <cell r="W765"/>
          <cell r="X765">
            <v>20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>
            <v>12</v>
          </cell>
          <cell r="AH765">
            <v>12</v>
          </cell>
          <cell r="AI765">
            <v>5</v>
          </cell>
          <cell r="AJ765"/>
          <cell r="AK765">
            <v>87</v>
          </cell>
          <cell r="AL765"/>
          <cell r="AM765">
            <v>160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/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13</v>
          </cell>
          <cell r="CP765">
            <v>14</v>
          </cell>
          <cell r="CQ765">
            <v>6</v>
          </cell>
          <cell r="CR765">
            <v>0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/>
          <cell r="V766">
            <v>14</v>
          </cell>
          <cell r="W766"/>
          <cell r="X766">
            <v>25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/>
          <cell r="AK766">
            <v>2</v>
          </cell>
          <cell r="AL766"/>
          <cell r="AM766">
            <v>4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/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1</v>
          </cell>
          <cell r="R767">
            <v>0</v>
          </cell>
          <cell r="S767">
            <v>6</v>
          </cell>
          <cell r="T767">
            <v>0</v>
          </cell>
          <cell r="U767"/>
          <cell r="V767">
            <v>15</v>
          </cell>
          <cell r="W767"/>
          <cell r="X767">
            <v>27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1</v>
          </cell>
          <cell r="AF767">
            <v>2</v>
          </cell>
          <cell r="AG767">
            <v>0</v>
          </cell>
          <cell r="AH767">
            <v>0</v>
          </cell>
          <cell r="AI767">
            <v>0</v>
          </cell>
          <cell r="AJ767"/>
          <cell r="AK767">
            <v>8</v>
          </cell>
          <cell r="AL767"/>
          <cell r="AM767">
            <v>16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/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1</v>
          </cell>
          <cell r="CN767">
            <v>3</v>
          </cell>
          <cell r="CO767">
            <v>0</v>
          </cell>
          <cell r="CP767">
            <v>6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/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16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/>
          <cell r="AK768">
            <v>16</v>
          </cell>
          <cell r="AL768"/>
          <cell r="AM768">
            <v>32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/>
          <cell r="AZ768">
            <v>1</v>
          </cell>
          <cell r="BA768"/>
          <cell r="BB768">
            <v>2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34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4</v>
          </cell>
          <cell r="P769">
            <v>7</v>
          </cell>
          <cell r="Q769">
            <v>8</v>
          </cell>
          <cell r="R769">
            <v>5</v>
          </cell>
          <cell r="S769">
            <v>1</v>
          </cell>
          <cell r="T769">
            <v>1</v>
          </cell>
          <cell r="U769"/>
          <cell r="V769">
            <v>38</v>
          </cell>
          <cell r="W769"/>
          <cell r="X769">
            <v>75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18</v>
          </cell>
          <cell r="AE769">
            <v>21</v>
          </cell>
          <cell r="AF769">
            <v>17</v>
          </cell>
          <cell r="AG769">
            <v>17</v>
          </cell>
          <cell r="AH769">
            <v>11</v>
          </cell>
          <cell r="AI769">
            <v>6</v>
          </cell>
          <cell r="AJ769"/>
          <cell r="AK769">
            <v>133</v>
          </cell>
          <cell r="AL769"/>
          <cell r="AM769">
            <v>259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>
            <v>1</v>
          </cell>
          <cell r="CA769">
            <v>0</v>
          </cell>
          <cell r="CB769">
            <v>1</v>
          </cell>
          <cell r="CC769"/>
          <cell r="CD769">
            <v>4</v>
          </cell>
          <cell r="CE769"/>
          <cell r="CF769">
            <v>8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22</v>
          </cell>
          <cell r="CM769">
            <v>30</v>
          </cell>
          <cell r="CN769">
            <v>25</v>
          </cell>
          <cell r="CO769">
            <v>23</v>
          </cell>
          <cell r="CP769">
            <v>12</v>
          </cell>
          <cell r="CQ769">
            <v>8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</v>
          </cell>
          <cell r="R770">
            <v>0</v>
          </cell>
          <cell r="S770">
            <v>0</v>
          </cell>
          <cell r="T770">
            <v>0</v>
          </cell>
          <cell r="U770"/>
          <cell r="V770">
            <v>1</v>
          </cell>
          <cell r="W770"/>
          <cell r="X770">
            <v>2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1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2</v>
          </cell>
          <cell r="R771">
            <v>4</v>
          </cell>
          <cell r="S771">
            <v>0</v>
          </cell>
          <cell r="T771">
            <v>0</v>
          </cell>
          <cell r="U771"/>
          <cell r="V771">
            <v>9</v>
          </cell>
          <cell r="W771"/>
          <cell r="X771">
            <v>16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3</v>
          </cell>
          <cell r="AG771">
            <v>5</v>
          </cell>
          <cell r="AH771">
            <v>0</v>
          </cell>
          <cell r="AI771">
            <v>0</v>
          </cell>
          <cell r="AJ771"/>
          <cell r="AK771">
            <v>11</v>
          </cell>
          <cell r="AL771"/>
          <cell r="AM771">
            <v>21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5</v>
          </cell>
          <cell r="CO771">
            <v>9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5</v>
          </cell>
          <cell r="AH773">
            <v>4</v>
          </cell>
          <cell r="AI773">
            <v>0</v>
          </cell>
          <cell r="AJ773"/>
          <cell r="AK773">
            <v>9</v>
          </cell>
          <cell r="AL773"/>
          <cell r="AM773">
            <v>18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5</v>
          </cell>
          <cell r="CP773">
            <v>4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/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>
            <v>0</v>
          </cell>
          <cell r="AI774">
            <v>1</v>
          </cell>
          <cell r="AJ774"/>
          <cell r="AK774">
            <v>5</v>
          </cell>
          <cell r="AL774"/>
          <cell r="AM774">
            <v>10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/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1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/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24</v>
          </cell>
          <cell r="Q776">
            <v>3</v>
          </cell>
          <cell r="R776">
            <v>2</v>
          </cell>
          <cell r="S776">
            <v>0</v>
          </cell>
          <cell r="T776">
            <v>0</v>
          </cell>
          <cell r="U776"/>
          <cell r="V776">
            <v>34</v>
          </cell>
          <cell r="W776"/>
          <cell r="X776">
            <v>66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4</v>
          </cell>
          <cell r="AF776">
            <v>1</v>
          </cell>
          <cell r="AG776">
            <v>0</v>
          </cell>
          <cell r="AH776">
            <v>0</v>
          </cell>
          <cell r="AI776">
            <v>0</v>
          </cell>
          <cell r="AJ776"/>
          <cell r="AK776">
            <v>25</v>
          </cell>
          <cell r="AL776"/>
          <cell r="AM776">
            <v>49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1</v>
          </cell>
          <cell r="AV776">
            <v>0</v>
          </cell>
          <cell r="AW776">
            <v>0</v>
          </cell>
          <cell r="AX776">
            <v>0</v>
          </cell>
          <cell r="AY776"/>
          <cell r="AZ776">
            <v>2</v>
          </cell>
          <cell r="BA776"/>
          <cell r="BB776">
            <v>4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/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28</v>
          </cell>
          <cell r="CN776">
            <v>5</v>
          </cell>
          <cell r="CO776">
            <v>2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/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/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/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</v>
          </cell>
          <cell r="R778">
            <v>0</v>
          </cell>
          <cell r="S778">
            <v>0</v>
          </cell>
          <cell r="T778">
            <v>0</v>
          </cell>
          <cell r="U778"/>
          <cell r="V778">
            <v>1</v>
          </cell>
          <cell r="W778"/>
          <cell r="X778">
            <v>2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2</v>
          </cell>
          <cell r="AG778">
            <v>1</v>
          </cell>
          <cell r="AH778">
            <v>0</v>
          </cell>
          <cell r="AI778">
            <v>0</v>
          </cell>
          <cell r="AJ778"/>
          <cell r="AK778">
            <v>3</v>
          </cell>
          <cell r="AL778"/>
          <cell r="AM778">
            <v>6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3</v>
          </cell>
          <cell r="CO778">
            <v>1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3</v>
          </cell>
          <cell r="R779">
            <v>2</v>
          </cell>
          <cell r="S779">
            <v>0</v>
          </cell>
          <cell r="T779">
            <v>0</v>
          </cell>
          <cell r="U779"/>
          <cell r="V779">
            <v>13</v>
          </cell>
          <cell r="W779"/>
          <cell r="X779">
            <v>26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3</v>
          </cell>
          <cell r="AG779">
            <v>2</v>
          </cell>
          <cell r="AH779">
            <v>3</v>
          </cell>
          <cell r="AI779">
            <v>0</v>
          </cell>
          <cell r="AJ779"/>
          <cell r="AK779">
            <v>19</v>
          </cell>
          <cell r="AL779"/>
          <cell r="AM779">
            <v>37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1</v>
          </cell>
          <cell r="BK779">
            <v>0</v>
          </cell>
          <cell r="BL779">
            <v>0</v>
          </cell>
          <cell r="BM779">
            <v>0</v>
          </cell>
          <cell r="BN779"/>
          <cell r="BO779">
            <v>1</v>
          </cell>
          <cell r="BP779"/>
          <cell r="BQ779">
            <v>2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7</v>
          </cell>
          <cell r="CO779">
            <v>4</v>
          </cell>
          <cell r="CP779">
            <v>3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/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>
            <v>1</v>
          </cell>
          <cell r="AH780">
            <v>7</v>
          </cell>
          <cell r="AI780">
            <v>0</v>
          </cell>
          <cell r="AJ780"/>
          <cell r="AK780">
            <v>18</v>
          </cell>
          <cell r="AL780"/>
          <cell r="AM780">
            <v>36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1</v>
          </cell>
          <cell r="AX780">
            <v>0</v>
          </cell>
          <cell r="AY780"/>
          <cell r="AZ780">
            <v>6</v>
          </cell>
          <cell r="BA780"/>
          <cell r="BB780">
            <v>12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1</v>
          </cell>
          <cell r="CP780">
            <v>8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2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/>
          <cell r="V781">
            <v>3</v>
          </cell>
          <cell r="W781"/>
          <cell r="X781">
            <v>5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1</v>
          </cell>
          <cell r="AE781">
            <v>3</v>
          </cell>
          <cell r="AF781">
            <v>0</v>
          </cell>
          <cell r="AG781">
            <v>0</v>
          </cell>
          <cell r="AH781">
            <v>2</v>
          </cell>
          <cell r="AI781">
            <v>0</v>
          </cell>
          <cell r="AJ781"/>
          <cell r="AK781">
            <v>13</v>
          </cell>
          <cell r="AL781"/>
          <cell r="AM781">
            <v>22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/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/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/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1</v>
          </cell>
          <cell r="CM781">
            <v>5</v>
          </cell>
          <cell r="CN781">
            <v>0</v>
          </cell>
          <cell r="CO781">
            <v>0</v>
          </cell>
          <cell r="CP781">
            <v>2</v>
          </cell>
          <cell r="CQ781">
            <v>0</v>
          </cell>
          <cell r="CR781">
            <v>0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/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/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/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/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/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/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1</v>
          </cell>
          <cell r="R785">
            <v>0</v>
          </cell>
          <cell r="S785">
            <v>1</v>
          </cell>
          <cell r="T785">
            <v>0</v>
          </cell>
          <cell r="U785"/>
          <cell r="V785">
            <v>9</v>
          </cell>
          <cell r="W785"/>
          <cell r="X785">
            <v>18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1</v>
          </cell>
          <cell r="AI785">
            <v>0</v>
          </cell>
          <cell r="AJ785"/>
          <cell r="AK785">
            <v>3</v>
          </cell>
          <cell r="AL785"/>
          <cell r="AM785">
            <v>6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/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/>
          <cell r="CD785">
            <v>0</v>
          </cell>
          <cell r="CE785"/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1</v>
          </cell>
          <cell r="CO785">
            <v>0</v>
          </cell>
          <cell r="CP785">
            <v>2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10</v>
          </cell>
          <cell r="O786">
            <v>24</v>
          </cell>
          <cell r="P786">
            <v>0</v>
          </cell>
          <cell r="Q786">
            <v>21</v>
          </cell>
          <cell r="R786">
            <v>0</v>
          </cell>
          <cell r="S786">
            <v>9</v>
          </cell>
          <cell r="T786">
            <v>0</v>
          </cell>
          <cell r="U786"/>
          <cell r="V786">
            <v>64</v>
          </cell>
          <cell r="W786"/>
          <cell r="X786">
            <v>128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38</v>
          </cell>
          <cell r="AD786">
            <v>11</v>
          </cell>
          <cell r="AE786">
            <v>0</v>
          </cell>
          <cell r="AF786">
            <v>10</v>
          </cell>
          <cell r="AG786">
            <v>0</v>
          </cell>
          <cell r="AH786">
            <v>1</v>
          </cell>
          <cell r="AI786">
            <v>0</v>
          </cell>
          <cell r="AJ786"/>
          <cell r="AK786">
            <v>60</v>
          </cell>
          <cell r="AL786"/>
          <cell r="AM786">
            <v>120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>
            <v>0</v>
          </cell>
          <cell r="AY786"/>
          <cell r="AZ786">
            <v>1</v>
          </cell>
          <cell r="BA786"/>
          <cell r="BB786">
            <v>2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/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/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48</v>
          </cell>
          <cell r="CL786">
            <v>35</v>
          </cell>
          <cell r="CM786">
            <v>0</v>
          </cell>
          <cell r="CN786">
            <v>31</v>
          </cell>
          <cell r="CO786">
            <v>0</v>
          </cell>
          <cell r="CP786">
            <v>11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/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/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/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/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/>
          <cell r="V789">
            <v>0</v>
          </cell>
          <cell r="W789"/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/>
          <cell r="AK789">
            <v>0</v>
          </cell>
          <cell r="AL789"/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/>
          <cell r="AZ789">
            <v>0</v>
          </cell>
          <cell r="BA789"/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/>
          <cell r="BO789">
            <v>0</v>
          </cell>
          <cell r="BP789"/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/>
          <cell r="CD789">
            <v>0</v>
          </cell>
          <cell r="CE789"/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/>
          <cell r="V790">
            <v>0</v>
          </cell>
          <cell r="W790"/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/>
          <cell r="AK790">
            <v>0</v>
          </cell>
          <cell r="AL790"/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/>
          <cell r="AZ790">
            <v>0</v>
          </cell>
          <cell r="BA790"/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/>
          <cell r="BO790">
            <v>0</v>
          </cell>
          <cell r="BP790"/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/>
          <cell r="CD790">
            <v>0</v>
          </cell>
          <cell r="CE790"/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/>
          <cell r="V791">
            <v>0</v>
          </cell>
          <cell r="W791"/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/>
          <cell r="AK791">
            <v>0</v>
          </cell>
          <cell r="AL791"/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/>
          <cell r="AZ791">
            <v>0</v>
          </cell>
          <cell r="BA791"/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/>
          <cell r="BO791">
            <v>0</v>
          </cell>
          <cell r="BP791"/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/>
          <cell r="CD791">
            <v>0</v>
          </cell>
          <cell r="CE791"/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2" tableBorderDxfId="61">
  <autoFilter ref="A5:U470" xr:uid="{00000000-0009-0000-0100-000001000000}"/>
  <tableColumns count="21">
    <tableColumn id="1" xr3:uid="{00000000-0010-0000-0000-000001000000}" name="Provincia" dataDxfId="60"/>
    <tableColumn id="2" xr3:uid="{00000000-0010-0000-0000-000002000000}" name="Distrito" dataDxfId="59"/>
    <tableColumn id="20" xr3:uid="{00000000-0010-0000-0000-000014000000}" name="UE" dataDxfId="58"/>
    <tableColumn id="21" xr3:uid="{00000000-0010-0000-0000-000015000000}" name="Unidad Ejecutora" dataDxfId="57"/>
    <tableColumn id="3" xr3:uid="{00000000-0010-0000-0000-000003000000}" name="Red" dataDxfId="56"/>
    <tableColumn id="4" xr3:uid="{00000000-0010-0000-0000-000004000000}" name="MicroRed" dataDxfId="55"/>
    <tableColumn id="5" xr3:uid="{00000000-0010-0000-0000-000005000000}" name="Cat." dataDxfId="54"/>
    <tableColumn id="6" xr3:uid="{00000000-0010-0000-0000-000006000000}" name="Renaes" dataDxfId="53"/>
    <tableColumn id="7" xr3:uid="{00000000-0010-0000-0000-000007000000}" name="Nombre_Establecimiento" dataDxfId="52"/>
    <tableColumn id="8" xr3:uid="{00000000-0010-0000-0000-000008000000}" name="MetaEnc" dataDxfId="51" dataCellStyle="Millares"/>
    <tableColumn id="9" xr3:uid="{00000000-0010-0000-0000-000009000000}" name="AvanceEnc" dataDxfId="50" dataCellStyle="Millares">
      <calculatedColumnFormula>VLOOKUP(G6,'EDA IRA'!G6:W6,17,FALSE)</calculatedColumnFormula>
    </tableColumn>
    <tableColumn id="10" xr3:uid="{00000000-0010-0000-0000-00000A000000}" name="%ENC" dataDxfId="49">
      <calculatedColumnFormula>IFERROR(K6/J6,0)</calculatedColumnFormula>
    </tableColumn>
    <tableColumn id="11" xr3:uid="{00000000-0010-0000-0000-00000B000000}" name="MetaEC" dataDxfId="48" dataCellStyle="Millares"/>
    <tableColumn id="12" xr3:uid="{00000000-0010-0000-0000-00000C000000}" name="AvanceEC" dataDxfId="47" dataCellStyle="Millares">
      <calculatedColumnFormula>VLOOKUP(G6,'EDA IRA'!G6:AL6,32,FALSE)</calculatedColumnFormula>
    </tableColumn>
    <tableColumn id="13" xr3:uid="{00000000-0010-0000-0000-00000D000000}" name="%EC" dataDxfId="46">
      <calculatedColumnFormula>IFERROR(N6/M6,0)</calculatedColumnFormula>
    </tableColumn>
    <tableColumn id="14" xr3:uid="{00000000-0010-0000-0000-00000E000000}" name="MetaINC" dataDxfId="45" dataCellStyle="Millares"/>
    <tableColumn id="15" xr3:uid="{00000000-0010-0000-0000-00000F000000}" name="AvanceINC" dataDxfId="44" dataCellStyle="Millares">
      <calculatedColumnFormula>VLOOKUP(G6,'EDA IRA'!G6:BA6,47,FALSE)</calculatedColumnFormula>
    </tableColumn>
    <tableColumn id="16" xr3:uid="{00000000-0010-0000-0000-000010000000}" name="%INC" dataDxfId="43">
      <calculatedColumnFormula>IFERROR(Q6/P6,0)</calculatedColumnFormula>
    </tableColumn>
    <tableColumn id="17" xr3:uid="{00000000-0010-0000-0000-000011000000}" name="MetaIC" dataDxfId="42" dataCellStyle="Millares"/>
    <tableColumn id="18" xr3:uid="{00000000-0010-0000-0000-000012000000}" name="AvanceIC" dataDxfId="41" dataCellStyle="Millares">
      <calculatedColumnFormula>VLOOKUP(G6,'EDA IRA'!G6:BP6,62,FALSE)</calculatedColumnFormula>
    </tableColumn>
    <tableColumn id="19" xr3:uid="{00000000-0010-0000-0000-000013000000}" name="%IC" dataDxfId="40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135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J774" activePane="bottomRight" state="frozen"/>
      <selection pane="topRight" activeCell="H1" sqref="H1"/>
      <selection pane="bottomLeft" activeCell="A3" sqref="A3"/>
      <selection pane="bottomRight" activeCell="I784" sqref="I78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1234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3189</v>
      </c>
      <c r="K4" s="48">
        <f t="shared" si="0"/>
        <v>2853</v>
      </c>
      <c r="L4" s="48">
        <f t="shared" si="0"/>
        <v>3062</v>
      </c>
      <c r="M4" s="48">
        <f t="shared" si="0"/>
        <v>3247</v>
      </c>
      <c r="N4" s="48">
        <f t="shared" si="0"/>
        <v>2996</v>
      </c>
      <c r="O4" s="48">
        <f t="shared" si="0"/>
        <v>2823</v>
      </c>
      <c r="P4" s="48">
        <f t="shared" si="0"/>
        <v>3314</v>
      </c>
      <c r="Q4" s="48">
        <f t="shared" si="0"/>
        <v>3331</v>
      </c>
      <c r="R4" s="48">
        <f t="shared" si="0"/>
        <v>3587</v>
      </c>
      <c r="S4" s="48">
        <f t="shared" si="0"/>
        <v>3272</v>
      </c>
      <c r="T4" s="48">
        <f t="shared" si="0"/>
        <v>1451</v>
      </c>
      <c r="U4" s="49">
        <f t="shared" si="0"/>
        <v>0</v>
      </c>
      <c r="V4" s="90">
        <f t="shared" si="0"/>
        <v>0</v>
      </c>
      <c r="W4" s="90">
        <f t="shared" si="0"/>
        <v>33125</v>
      </c>
      <c r="X4" s="91">
        <f>IFERROR(W4/V4,0)</f>
        <v>0</v>
      </c>
      <c r="Y4" s="47">
        <f t="shared" ref="Y4:AL4" si="1">SUBTOTAL(9,Y6:Y952)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33</v>
      </c>
      <c r="AD4" s="48">
        <f t="shared" si="1"/>
        <v>45</v>
      </c>
      <c r="AE4" s="48">
        <f t="shared" si="1"/>
        <v>49</v>
      </c>
      <c r="AF4" s="48">
        <f t="shared" si="1"/>
        <v>73</v>
      </c>
      <c r="AG4" s="48">
        <f t="shared" si="1"/>
        <v>63</v>
      </c>
      <c r="AH4" s="48">
        <f t="shared" si="1"/>
        <v>80</v>
      </c>
      <c r="AI4" s="48">
        <f t="shared" si="1"/>
        <v>45</v>
      </c>
      <c r="AJ4" s="49">
        <f t="shared" si="1"/>
        <v>0</v>
      </c>
      <c r="AK4" s="90">
        <f t="shared" si="1"/>
        <v>0</v>
      </c>
      <c r="AL4" s="90">
        <f t="shared" si="1"/>
        <v>533</v>
      </c>
      <c r="AM4" s="91">
        <f>IFERROR(AL4/AK4,0)</f>
        <v>0</v>
      </c>
      <c r="AN4" s="47">
        <f t="shared" ref="AN4:BA4" si="2">SUBTOTAL(9,AN6:AN952)</f>
        <v>204</v>
      </c>
      <c r="AO4" s="48">
        <f t="shared" si="2"/>
        <v>238</v>
      </c>
      <c r="AP4" s="48">
        <f t="shared" si="2"/>
        <v>270</v>
      </c>
      <c r="AQ4" s="48">
        <f t="shared" si="2"/>
        <v>391</v>
      </c>
      <c r="AR4" s="48">
        <f t="shared" si="2"/>
        <v>400</v>
      </c>
      <c r="AS4" s="48">
        <f t="shared" si="2"/>
        <v>347</v>
      </c>
      <c r="AT4" s="48">
        <f t="shared" si="2"/>
        <v>323</v>
      </c>
      <c r="AU4" s="48">
        <f t="shared" si="2"/>
        <v>232</v>
      </c>
      <c r="AV4" s="48">
        <f t="shared" si="2"/>
        <v>295</v>
      </c>
      <c r="AW4" s="48">
        <f t="shared" si="2"/>
        <v>51</v>
      </c>
      <c r="AX4" s="48">
        <f t="shared" si="2"/>
        <v>3</v>
      </c>
      <c r="AY4" s="49">
        <f t="shared" si="2"/>
        <v>0</v>
      </c>
      <c r="AZ4" s="90">
        <f t="shared" si="2"/>
        <v>0</v>
      </c>
      <c r="BA4" s="90">
        <f t="shared" si="2"/>
        <v>2754</v>
      </c>
      <c r="BB4" s="91">
        <f>IFERROR(BA4/AZ4,0)</f>
        <v>0</v>
      </c>
      <c r="BC4" s="47">
        <f t="shared" ref="BC4:BP4" si="3">SUBTOTAL(9,BC6:BC952)</f>
        <v>4616</v>
      </c>
      <c r="BD4" s="48">
        <f t="shared" si="3"/>
        <v>4345</v>
      </c>
      <c r="BE4" s="48">
        <f t="shared" si="3"/>
        <v>5688</v>
      </c>
      <c r="BF4" s="48">
        <f t="shared" si="3"/>
        <v>7681</v>
      </c>
      <c r="BG4" s="48">
        <f t="shared" si="3"/>
        <v>7281</v>
      </c>
      <c r="BH4" s="48">
        <f t="shared" si="3"/>
        <v>6189</v>
      </c>
      <c r="BI4" s="48">
        <f t="shared" si="3"/>
        <v>6775</v>
      </c>
      <c r="BJ4" s="48">
        <f t="shared" si="3"/>
        <v>5765</v>
      </c>
      <c r="BK4" s="48">
        <f t="shared" si="3"/>
        <v>6294</v>
      </c>
      <c r="BL4" s="48">
        <f t="shared" si="3"/>
        <v>5496</v>
      </c>
      <c r="BM4" s="48">
        <f t="shared" si="3"/>
        <v>2545</v>
      </c>
      <c r="BN4" s="49">
        <f t="shared" si="3"/>
        <v>0</v>
      </c>
      <c r="BO4" s="90">
        <f t="shared" si="3"/>
        <v>0</v>
      </c>
      <c r="BP4" s="90">
        <f t="shared" si="3"/>
        <v>62675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14</v>
      </c>
      <c r="R6" s="43">
        <f>VLOOKUP($H6,[1]EDA!$H$6:$BN$980,R$1,FALSE)</f>
        <v>9</v>
      </c>
      <c r="S6" s="43">
        <f>VLOOKUP($H6,[1]EDA!$H$6:$BN$980,S$1,FALSE)</f>
        <v>7</v>
      </c>
      <c r="T6" s="43">
        <f>VLOOKUP($H6,[1]EDA!$H$6:$BN$980,T$1,FALSE)</f>
        <v>1</v>
      </c>
      <c r="U6" s="43">
        <f>VLOOKUP($H6,[1]EDA!$H$6:$BN$980,U$1,FALSE)</f>
        <v>0</v>
      </c>
      <c r="V6" s="45">
        <f>VLOOKUP(H6,[1]EDA!$H$6:$BO$980,60,FALSE)</f>
        <v>0</v>
      </c>
      <c r="W6" s="45">
        <f>SUM(J6:U6)</f>
        <v>65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2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11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3</v>
      </c>
      <c r="BL6" s="44">
        <f>VLOOKUP($H6,[4]IRA!$H$7:$CS$981,BL$1,FALSE)</f>
        <v>5</v>
      </c>
      <c r="BM6" s="44">
        <f>VLOOKUP($H6,[4]IRA!$H$7:$CS$981,BM$1,FALSE)</f>
        <v>1</v>
      </c>
      <c r="BN6" s="44">
        <f>VLOOKUP($H6,[4]IRA!$H$7:$CS$981,BN$1,FALSE)</f>
        <v>0</v>
      </c>
      <c r="BO6" s="45">
        <f>VLOOKUP(H6,[4]IRA!$H$7:$CS$981,90,FALSE)</f>
        <v>0</v>
      </c>
      <c r="BP6" s="45">
        <f>SUM(BC6:BN6)</f>
        <v>45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4</v>
      </c>
      <c r="R7" s="36">
        <f>VLOOKUP($H7,[1]EDA!$H$6:$BN$980,R$1,FALSE)</f>
        <v>19</v>
      </c>
      <c r="S7" s="36">
        <f>VLOOKUP($H7,[1]EDA!$H$6:$BN$980,S$1,FALSE)</f>
        <v>13</v>
      </c>
      <c r="T7" s="36">
        <f>VLOOKUP($H7,[1]EDA!$H$6:$BN$980,T$1,FALSE)</f>
        <v>2</v>
      </c>
      <c r="U7" s="36">
        <f>VLOOKUP($H7,[1]EDA!$H$6:$BN$980,U$1,FALSE)</f>
        <v>0</v>
      </c>
      <c r="V7" s="10">
        <f>VLOOKUP(H7,[1]EDA!$H$6:$BO$980,60,FALSE)</f>
        <v>0</v>
      </c>
      <c r="W7" s="10">
        <f t="shared" ref="W7:W28" si="4">SUM(J7:U7)</f>
        <v>82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1</v>
      </c>
      <c r="AS7" s="36">
        <f>VLOOKUP($H7,[3]IRA!$H$6:$BN$980,AS$1,FALSE)</f>
        <v>2</v>
      </c>
      <c r="AT7" s="36">
        <f>VLOOKUP($H7,[3]IRA!$H$6:$BN$980,AT$1,FALSE)</f>
        <v>4</v>
      </c>
      <c r="AU7" s="36">
        <f>VLOOKUP($H7,[3]IRA!$H$6:$BN$980,AU$1,FALSE)</f>
        <v>3</v>
      </c>
      <c r="AV7" s="36">
        <f>VLOOKUP($H7,[3]IRA!$H$6:$BN$980,AV$1,FALSE)</f>
        <v>3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16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8</v>
      </c>
      <c r="BK7" s="36">
        <f>VLOOKUP($H7,[4]IRA!$H$7:$CS$981,BK$1,FALSE)</f>
        <v>15</v>
      </c>
      <c r="BL7" s="36">
        <f>VLOOKUP($H7,[4]IRA!$H$7:$CS$981,BL$1,FALSE)</f>
        <v>16</v>
      </c>
      <c r="BM7" s="36">
        <f>VLOOKUP($H7,[4]IRA!$H$7:$CS$981,BM$1,FALSE)</f>
        <v>6</v>
      </c>
      <c r="BN7" s="36">
        <f>VLOOKUP($H7,[4]IRA!$H$7:$CS$981,BN$1,FALSE)</f>
        <v>0</v>
      </c>
      <c r="BO7" s="10">
        <f>VLOOKUP(H7,[4]IRA!$H$7:$CS$981,90,FALSE)</f>
        <v>0</v>
      </c>
      <c r="BP7" s="10">
        <f t="shared" ref="BP7:BP28" si="10">SUM(BC7:BN7)</f>
        <v>91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2</v>
      </c>
      <c r="R8" s="36">
        <f>VLOOKUP($H8,[1]EDA!$H$6:$BN$980,R$1,FALSE)</f>
        <v>2</v>
      </c>
      <c r="S8" s="36">
        <f>VLOOKUP($H8,[1]EDA!$H$6:$BN$980,S$1,FALSE)</f>
        <v>4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0</v>
      </c>
      <c r="W8" s="10">
        <f t="shared" si="4"/>
        <v>46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1</v>
      </c>
      <c r="AH8" s="36">
        <f>VLOOKUP($H8,[2]EDA!$H$6:$AY$980,AH$1,FALSE)</f>
        <v>1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3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1</v>
      </c>
      <c r="AV8" s="36">
        <f>VLOOKUP($H8,[3]IRA!$H$6:$BN$980,AV$1,FALSE)</f>
        <v>1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2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4</v>
      </c>
      <c r="BK8" s="36">
        <f>VLOOKUP($H8,[4]IRA!$H$7:$CS$981,BK$1,FALSE)</f>
        <v>2</v>
      </c>
      <c r="BL8" s="36">
        <f>VLOOKUP($H8,[4]IRA!$H$7:$CS$981,BL$1,FALSE)</f>
        <v>6</v>
      </c>
      <c r="BM8" s="36">
        <f>VLOOKUP($H8,[4]IRA!$H$7:$CS$981,BM$1,FALSE)</f>
        <v>4</v>
      </c>
      <c r="BN8" s="36">
        <f>VLOOKUP($H8,[4]IRA!$H$7:$CS$981,BN$1,FALSE)</f>
        <v>0</v>
      </c>
      <c r="BO8" s="10">
        <f>VLOOKUP(H8,[4]IRA!$H$7:$CS$981,90,FALSE)</f>
        <v>0</v>
      </c>
      <c r="BP8" s="10">
        <f t="shared" si="10"/>
        <v>32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7</v>
      </c>
      <c r="S9" s="36">
        <f>VLOOKUP($H9,[1]EDA!$H$6:$BN$980,S$1,FALSE)</f>
        <v>5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0</v>
      </c>
      <c r="W9" s="10">
        <f t="shared" si="4"/>
        <v>48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3</v>
      </c>
      <c r="BL9" s="36">
        <f>VLOOKUP($H9,[4]IRA!$H$7:$CS$981,BL$1,FALSE)</f>
        <v>2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0</v>
      </c>
      <c r="BP9" s="10">
        <f t="shared" si="10"/>
        <v>24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9</v>
      </c>
      <c r="R10" s="36">
        <f>VLOOKUP($H10,[1]EDA!$H$6:$BN$980,R$1,FALSE)</f>
        <v>10</v>
      </c>
      <c r="S10" s="36">
        <f>VLOOKUP($H10,[1]EDA!$H$6:$BN$980,S$1,FALSE)</f>
        <v>7</v>
      </c>
      <c r="T10" s="36">
        <f>VLOOKUP($H10,[1]EDA!$H$6:$BN$980,T$1,FALSE)</f>
        <v>1</v>
      </c>
      <c r="U10" s="36">
        <f>VLOOKUP($H10,[1]EDA!$H$6:$BN$980,U$1,FALSE)</f>
        <v>0</v>
      </c>
      <c r="V10" s="10">
        <f>VLOOKUP(H10,[1]EDA!$H$6:$BO$980,60,FALSE)</f>
        <v>0</v>
      </c>
      <c r="W10" s="10">
        <f t="shared" si="4"/>
        <v>85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2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1</v>
      </c>
      <c r="AU10" s="36">
        <f>VLOOKUP($H10,[3]IRA!$H$6:$BN$980,AU$1,FALSE)</f>
        <v>0</v>
      </c>
      <c r="AV10" s="36">
        <f>VLOOKUP($H10,[3]IRA!$H$6:$BN$980,AV$1,FALSE)</f>
        <v>1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2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2</v>
      </c>
      <c r="BK10" s="36">
        <f>VLOOKUP($H10,[4]IRA!$H$7:$CS$981,BK$1,FALSE)</f>
        <v>7</v>
      </c>
      <c r="BL10" s="36">
        <f>VLOOKUP($H10,[4]IRA!$H$7:$CS$981,BL$1,FALSE)</f>
        <v>8</v>
      </c>
      <c r="BM10" s="36">
        <f>VLOOKUP($H10,[4]IRA!$H$7:$CS$981,BM$1,FALSE)</f>
        <v>5</v>
      </c>
      <c r="BN10" s="36">
        <f>VLOOKUP($H10,[4]IRA!$H$7:$CS$981,BN$1,FALSE)</f>
        <v>0</v>
      </c>
      <c r="BO10" s="10">
        <f>VLOOKUP(H10,[4]IRA!$H$7:$CS$981,90,FALSE)</f>
        <v>0</v>
      </c>
      <c r="BP10" s="10">
        <f t="shared" si="10"/>
        <v>93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100</v>
      </c>
      <c r="Q11" s="36">
        <f>VLOOKUP($H11,[1]EDA!$H$6:$BN$980,Q$1,FALSE)</f>
        <v>64</v>
      </c>
      <c r="R11" s="36">
        <f>VLOOKUP($H11,[1]EDA!$H$6:$BN$980,R$1,FALSE)</f>
        <v>89</v>
      </c>
      <c r="S11" s="36">
        <f>VLOOKUP($H11,[1]EDA!$H$6:$BN$980,S$1,FALSE)</f>
        <v>95</v>
      </c>
      <c r="T11" s="36">
        <f>VLOOKUP($H11,[1]EDA!$H$6:$BN$980,T$1,FALSE)</f>
        <v>70</v>
      </c>
      <c r="U11" s="36">
        <f>VLOOKUP($H11,[1]EDA!$H$6:$BN$980,U$1,FALSE)</f>
        <v>0</v>
      </c>
      <c r="V11" s="10">
        <f>VLOOKUP(H11,[1]EDA!$H$6:$BO$980,60,FALSE)</f>
        <v>0</v>
      </c>
      <c r="W11" s="10">
        <f t="shared" si="4"/>
        <v>744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1</v>
      </c>
      <c r="AG11" s="36">
        <f>VLOOKUP($H11,[2]EDA!$H$6:$AY$980,AG$1,FALSE)</f>
        <v>0</v>
      </c>
      <c r="AH11" s="36">
        <f>VLOOKUP($H11,[2]EDA!$H$6:$AY$980,AH$1,FALSE)</f>
        <v>3</v>
      </c>
      <c r="AI11" s="36">
        <f>VLOOKUP($H11,[2]EDA!$H$6:$AY$980,AI$1,FALSE)</f>
        <v>2</v>
      </c>
      <c r="AJ11" s="36">
        <f>VLOOKUP($H11,[2]EDA!$H$6:$AY$980,AJ$1,FALSE)</f>
        <v>0</v>
      </c>
      <c r="AK11" s="20">
        <f>VLOOKUP(H11,[2]EDA!$H$6:$AZ$980,45,FALSE)</f>
        <v>0</v>
      </c>
      <c r="AL11" s="39">
        <f t="shared" si="6"/>
        <v>9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2</v>
      </c>
      <c r="AS11" s="36">
        <f>VLOOKUP($H11,[3]IRA!$H$6:$BN$980,AS$1,FALSE)</f>
        <v>1</v>
      </c>
      <c r="AT11" s="36">
        <f>VLOOKUP($H11,[3]IRA!$H$6:$BN$980,AT$1,FALSE)</f>
        <v>5</v>
      </c>
      <c r="AU11" s="36">
        <f>VLOOKUP($H11,[3]IRA!$H$6:$BN$980,AU$1,FALSE)</f>
        <v>0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15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150</v>
      </c>
      <c r="BJ11" s="36">
        <f>VLOOKUP($H11,[4]IRA!$H$7:$CS$981,BJ$1,FALSE)</f>
        <v>137</v>
      </c>
      <c r="BK11" s="36">
        <f>VLOOKUP($H11,[4]IRA!$H$7:$CS$981,BK$1,FALSE)</f>
        <v>193</v>
      </c>
      <c r="BL11" s="36">
        <f>VLOOKUP($H11,[4]IRA!$H$7:$CS$981,BL$1,FALSE)</f>
        <v>91</v>
      </c>
      <c r="BM11" s="36">
        <f>VLOOKUP($H11,[4]IRA!$H$7:$CS$981,BM$1,FALSE)</f>
        <v>71</v>
      </c>
      <c r="BN11" s="36">
        <f>VLOOKUP($H11,[4]IRA!$H$7:$CS$981,BN$1,FALSE)</f>
        <v>0</v>
      </c>
      <c r="BO11" s="10">
        <f>VLOOKUP(H11,[4]IRA!$H$7:$CS$981,90,FALSE)</f>
        <v>0</v>
      </c>
      <c r="BP11" s="10">
        <f t="shared" si="10"/>
        <v>1232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41</v>
      </c>
      <c r="S12" s="36">
        <f>VLOOKUP($H12,[1]EDA!$H$6:$BN$980,S$1,FALSE)</f>
        <v>18</v>
      </c>
      <c r="T12" s="36">
        <f>VLOOKUP($H12,[1]EDA!$H$6:$BN$980,T$1,FALSE)</f>
        <v>25</v>
      </c>
      <c r="U12" s="36">
        <f>VLOOKUP($H12,[1]EDA!$H$6:$BN$980,U$1,FALSE)</f>
        <v>0</v>
      </c>
      <c r="V12" s="10">
        <f>VLOOKUP(H12,[1]EDA!$H$6:$BO$980,60,FALSE)</f>
        <v>0</v>
      </c>
      <c r="W12" s="10">
        <f t="shared" si="4"/>
        <v>238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6"/>
        <v>1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4</v>
      </c>
      <c r="AS12" s="36">
        <f>VLOOKUP($H12,[3]IRA!$H$6:$BN$980,AS$1,FALSE)</f>
        <v>1</v>
      </c>
      <c r="AT12" s="36">
        <f>VLOOKUP($H12,[3]IRA!$H$6:$BN$980,AT$1,FALSE)</f>
        <v>7</v>
      </c>
      <c r="AU12" s="36">
        <f>VLOOKUP($H12,[3]IRA!$H$6:$BN$980,AU$1,FALSE)</f>
        <v>0</v>
      </c>
      <c r="AV12" s="36">
        <f>VLOOKUP($H12,[3]IRA!$H$6:$BN$980,AV$1,FALSE)</f>
        <v>2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15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52</v>
      </c>
      <c r="BJ12" s="36">
        <f>VLOOKUP($H12,[4]IRA!$H$7:$CS$981,BJ$1,FALSE)</f>
        <v>21</v>
      </c>
      <c r="BK12" s="36">
        <f>VLOOKUP($H12,[4]IRA!$H$7:$CS$981,BK$1,FALSE)</f>
        <v>51</v>
      </c>
      <c r="BL12" s="36">
        <f>VLOOKUP($H12,[4]IRA!$H$7:$CS$981,BL$1,FALSE)</f>
        <v>34</v>
      </c>
      <c r="BM12" s="36">
        <f>VLOOKUP($H12,[4]IRA!$H$7:$CS$981,BM$1,FALSE)</f>
        <v>16</v>
      </c>
      <c r="BN12" s="36">
        <f>VLOOKUP($H12,[4]IRA!$H$7:$CS$981,BN$1,FALSE)</f>
        <v>0</v>
      </c>
      <c r="BO12" s="10">
        <f>VLOOKUP(H12,[4]IRA!$H$7:$CS$981,90,FALSE)</f>
        <v>0</v>
      </c>
      <c r="BP12" s="10">
        <f t="shared" si="10"/>
        <v>313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16</v>
      </c>
      <c r="R13" s="36">
        <f>VLOOKUP($H13,[1]EDA!$H$6:$BN$980,R$1,FALSE)</f>
        <v>19</v>
      </c>
      <c r="S13" s="36">
        <f>VLOOKUP($H13,[1]EDA!$H$6:$BN$980,S$1,FALSE)</f>
        <v>22</v>
      </c>
      <c r="T13" s="36">
        <f>VLOOKUP($H13,[1]EDA!$H$6:$BN$980,T$1,FALSE)</f>
        <v>20</v>
      </c>
      <c r="U13" s="36">
        <f>VLOOKUP($H13,[1]EDA!$H$6:$BN$980,U$1,FALSE)</f>
        <v>0</v>
      </c>
      <c r="V13" s="10">
        <f>VLOOKUP(H13,[1]EDA!$H$6:$BO$980,60,FALSE)</f>
        <v>0</v>
      </c>
      <c r="W13" s="10">
        <f t="shared" si="4"/>
        <v>256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3</v>
      </c>
      <c r="AG13" s="36">
        <f>VLOOKUP($H13,[2]EDA!$H$6:$AY$980,AG$1,FALSE)</f>
        <v>1</v>
      </c>
      <c r="AH13" s="36">
        <f>VLOOKUP($H13,[2]EDA!$H$6:$AY$980,AH$1,FALSE)</f>
        <v>1</v>
      </c>
      <c r="AI13" s="36">
        <f>VLOOKUP($H13,[2]EDA!$H$6:$AY$980,AI$1,FALSE)</f>
        <v>1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16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1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31</v>
      </c>
      <c r="BK13" s="36">
        <f>VLOOKUP($H13,[4]IRA!$H$7:$CS$981,BK$1,FALSE)</f>
        <v>54</v>
      </c>
      <c r="BL13" s="36">
        <f>VLOOKUP($H13,[4]IRA!$H$7:$CS$981,BL$1,FALSE)</f>
        <v>36</v>
      </c>
      <c r="BM13" s="36">
        <f>VLOOKUP($H13,[4]IRA!$H$7:$CS$981,BM$1,FALSE)</f>
        <v>30</v>
      </c>
      <c r="BN13" s="36">
        <f>VLOOKUP($H13,[4]IRA!$H$7:$CS$981,BN$1,FALSE)</f>
        <v>0</v>
      </c>
      <c r="BO13" s="10">
        <f>VLOOKUP(H13,[4]IRA!$H$7:$CS$981,90,FALSE)</f>
        <v>0</v>
      </c>
      <c r="BP13" s="10">
        <f t="shared" si="10"/>
        <v>493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6</v>
      </c>
      <c r="R14" s="36">
        <f>VLOOKUP($H14,[1]EDA!$H$6:$BN$980,R$1,FALSE)</f>
        <v>14</v>
      </c>
      <c r="S14" s="36">
        <f>VLOOKUP($H14,[1]EDA!$H$6:$BN$980,S$1,FALSE)</f>
        <v>11</v>
      </c>
      <c r="T14" s="36">
        <f>VLOOKUP($H14,[1]EDA!$H$6:$BN$980,T$1,FALSE)</f>
        <v>1</v>
      </c>
      <c r="U14" s="36">
        <f>VLOOKUP($H14,[1]EDA!$H$6:$BN$980,U$1,FALSE)</f>
        <v>0</v>
      </c>
      <c r="V14" s="10">
        <f>VLOOKUP(H14,[1]EDA!$H$6:$BO$980,60,FALSE)</f>
        <v>0</v>
      </c>
      <c r="W14" s="10">
        <f t="shared" si="4"/>
        <v>113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1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2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38</v>
      </c>
      <c r="BK14" s="36">
        <f>VLOOKUP($H14,[4]IRA!$H$7:$CS$981,BK$1,FALSE)</f>
        <v>47</v>
      </c>
      <c r="BL14" s="36">
        <f>VLOOKUP($H14,[4]IRA!$H$7:$CS$981,BL$1,FALSE)</f>
        <v>42</v>
      </c>
      <c r="BM14" s="36">
        <f>VLOOKUP($H14,[4]IRA!$H$7:$CS$981,BM$1,FALSE)</f>
        <v>16</v>
      </c>
      <c r="BN14" s="36">
        <f>VLOOKUP($H14,[4]IRA!$H$7:$CS$981,BN$1,FALSE)</f>
        <v>0</v>
      </c>
      <c r="BO14" s="10">
        <f>VLOOKUP(H14,[4]IRA!$H$7:$CS$981,90,FALSE)</f>
        <v>0</v>
      </c>
      <c r="BP14" s="10">
        <f t="shared" si="10"/>
        <v>437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8</v>
      </c>
      <c r="S15" s="36">
        <f>VLOOKUP($H15,[1]EDA!$H$6:$BN$980,S$1,FALSE)</f>
        <v>8</v>
      </c>
      <c r="T15" s="36">
        <f>VLOOKUP($H15,[1]EDA!$H$6:$BN$980,T$1,FALSE)</f>
        <v>1</v>
      </c>
      <c r="U15" s="36">
        <f>VLOOKUP($H15,[1]EDA!$H$6:$BN$980,U$1,FALSE)</f>
        <v>0</v>
      </c>
      <c r="V15" s="10">
        <f>VLOOKUP(H15,[1]EDA!$H$6:$BO$980,60,FALSE)</f>
        <v>0</v>
      </c>
      <c r="W15" s="10">
        <f t="shared" si="4"/>
        <v>50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1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8</v>
      </c>
      <c r="BK15" s="36">
        <f>VLOOKUP($H15,[4]IRA!$H$7:$CS$981,BK$1,FALSE)</f>
        <v>20</v>
      </c>
      <c r="BL15" s="36">
        <f>VLOOKUP($H15,[4]IRA!$H$7:$CS$981,BL$1,FALSE)</f>
        <v>24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0</v>
      </c>
      <c r="BP15" s="10">
        <f t="shared" si="10"/>
        <v>172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1</v>
      </c>
      <c r="R16" s="36">
        <f>VLOOKUP($H16,[1]EDA!$H$6:$BN$980,R$1,FALSE)</f>
        <v>1</v>
      </c>
      <c r="S16" s="36">
        <f>VLOOKUP($H16,[1]EDA!$H$6:$BN$980,S$1,FALSE)</f>
        <v>4</v>
      </c>
      <c r="T16" s="36">
        <f>VLOOKUP($H16,[1]EDA!$H$6:$BN$980,T$1,FALSE)</f>
        <v>5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49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6</v>
      </c>
      <c r="BK16" s="36">
        <f>VLOOKUP($H16,[4]IRA!$H$7:$CS$981,BK$1,FALSE)</f>
        <v>7</v>
      </c>
      <c r="BL16" s="36">
        <f>VLOOKUP($H16,[4]IRA!$H$7:$CS$981,BL$1,FALSE)</f>
        <v>8</v>
      </c>
      <c r="BM16" s="36">
        <f>VLOOKUP($H16,[4]IRA!$H$7:$CS$981,BM$1,FALSE)</f>
        <v>1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54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8</v>
      </c>
      <c r="R17" s="36">
        <f>VLOOKUP($H17,[1]EDA!$H$6:$BN$980,R$1,FALSE)</f>
        <v>6</v>
      </c>
      <c r="S17" s="36">
        <f>VLOOKUP($H17,[1]EDA!$H$6:$BN$980,S$1,FALSE)</f>
        <v>4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0</v>
      </c>
      <c r="W17" s="10">
        <f t="shared" si="4"/>
        <v>88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1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1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12</v>
      </c>
      <c r="BK17" s="36">
        <f>VLOOKUP($H17,[4]IRA!$H$7:$CS$981,BK$1,FALSE)</f>
        <v>36</v>
      </c>
      <c r="BL17" s="36">
        <f>VLOOKUP($H17,[4]IRA!$H$7:$CS$981,BL$1,FALSE)</f>
        <v>12</v>
      </c>
      <c r="BM17" s="36">
        <f>VLOOKUP($H17,[4]IRA!$H$7:$CS$981,BM$1,FALSE)</f>
        <v>18</v>
      </c>
      <c r="BN17" s="36">
        <f>VLOOKUP($H17,[4]IRA!$H$7:$CS$981,BN$1,FALSE)</f>
        <v>0</v>
      </c>
      <c r="BO17" s="10">
        <f>VLOOKUP(H17,[4]IRA!$H$7:$CS$981,90,FALSE)</f>
        <v>0</v>
      </c>
      <c r="BP17" s="10">
        <f t="shared" si="10"/>
        <v>264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14</v>
      </c>
      <c r="R18" s="36">
        <f>VLOOKUP($H18,[1]EDA!$H$6:$BN$980,R$1,FALSE)</f>
        <v>10</v>
      </c>
      <c r="S18" s="36">
        <f>VLOOKUP($H18,[1]EDA!$H$6:$BN$980,S$1,FALSE)</f>
        <v>13</v>
      </c>
      <c r="T18" s="36">
        <f>VLOOKUP($H18,[1]EDA!$H$6:$BN$980,T$1,FALSE)</f>
        <v>2</v>
      </c>
      <c r="U18" s="36">
        <f>VLOOKUP($H18,[1]EDA!$H$6:$BN$980,U$1,FALSE)</f>
        <v>0</v>
      </c>
      <c r="V18" s="10">
        <f>VLOOKUP(H18,[1]EDA!$H$6:$BO$980,60,FALSE)</f>
        <v>0</v>
      </c>
      <c r="W18" s="10">
        <f t="shared" si="4"/>
        <v>113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3</v>
      </c>
      <c r="AV18" s="36">
        <f>VLOOKUP($H18,[3]IRA!$H$6:$BN$980,AV$1,FALSE)</f>
        <v>1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15</v>
      </c>
      <c r="BK18" s="36">
        <f>VLOOKUP($H18,[4]IRA!$H$7:$CS$981,BK$1,FALSE)</f>
        <v>14</v>
      </c>
      <c r="BL18" s="36">
        <f>VLOOKUP($H18,[4]IRA!$H$7:$CS$981,BL$1,FALSE)</f>
        <v>19</v>
      </c>
      <c r="BM18" s="36">
        <f>VLOOKUP($H18,[4]IRA!$H$7:$CS$981,BM$1,FALSE)</f>
        <v>7</v>
      </c>
      <c r="BN18" s="36">
        <f>VLOOKUP($H18,[4]IRA!$H$7:$CS$981,BN$1,FALSE)</f>
        <v>0</v>
      </c>
      <c r="BO18" s="10">
        <f>VLOOKUP(H18,[4]IRA!$H$7:$CS$981,90,FALSE)</f>
        <v>0</v>
      </c>
      <c r="BP18" s="10">
        <f t="shared" si="10"/>
        <v>161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5</v>
      </c>
      <c r="R19" s="36">
        <f>VLOOKUP($H19,[1]EDA!$H$6:$BN$980,R$1,FALSE)</f>
        <v>6</v>
      </c>
      <c r="S19" s="36">
        <f>VLOOKUP($H19,[1]EDA!$H$6:$BN$980,S$1,FALSE)</f>
        <v>4</v>
      </c>
      <c r="T19" s="36">
        <f>VLOOKUP($H19,[1]EDA!$H$6:$BN$980,T$1,FALSE)</f>
        <v>5</v>
      </c>
      <c r="U19" s="36">
        <f>VLOOKUP($H19,[1]EDA!$H$6:$BN$980,U$1,FALSE)</f>
        <v>0</v>
      </c>
      <c r="V19" s="10">
        <f>VLOOKUP(H19,[1]EDA!$H$6:$BO$980,60,FALSE)</f>
        <v>0</v>
      </c>
      <c r="W19" s="10">
        <f t="shared" si="4"/>
        <v>31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1</v>
      </c>
      <c r="AI19" s="36">
        <f>VLOOKUP($H19,[2]EDA!$H$6:$AY$980,AI$1,FALSE)</f>
        <v>3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5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3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10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7</v>
      </c>
      <c r="BK19" s="36">
        <f>VLOOKUP($H19,[4]IRA!$H$7:$CS$981,BK$1,FALSE)</f>
        <v>19</v>
      </c>
      <c r="BL19" s="36">
        <f>VLOOKUP($H19,[4]IRA!$H$7:$CS$981,BL$1,FALSE)</f>
        <v>20</v>
      </c>
      <c r="BM19" s="36">
        <f>VLOOKUP($H19,[4]IRA!$H$7:$CS$981,BM$1,FALSE)</f>
        <v>6</v>
      </c>
      <c r="BN19" s="36">
        <f>VLOOKUP($H19,[4]IRA!$H$7:$CS$981,BN$1,FALSE)</f>
        <v>0</v>
      </c>
      <c r="BO19" s="10">
        <f>VLOOKUP(H19,[4]IRA!$H$7:$CS$981,90,FALSE)</f>
        <v>0</v>
      </c>
      <c r="BP19" s="10">
        <f t="shared" si="10"/>
        <v>162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113</v>
      </c>
      <c r="R20" s="36">
        <f>VLOOKUP($H20,[1]EDA!$H$6:$BN$980,R$1,FALSE)</f>
        <v>125</v>
      </c>
      <c r="S20" s="36">
        <f>VLOOKUP($H20,[1]EDA!$H$6:$BN$980,S$1,FALSE)</f>
        <v>203</v>
      </c>
      <c r="T20" s="36">
        <f>VLOOKUP($H20,[1]EDA!$H$6:$BN$980,T$1,FALSE)</f>
        <v>98</v>
      </c>
      <c r="U20" s="36">
        <f>VLOOKUP($H20,[1]EDA!$H$6:$BN$980,U$1,FALSE)</f>
        <v>0</v>
      </c>
      <c r="V20" s="10">
        <f>VLOOKUP(H20,[1]EDA!$H$6:$BO$980,60,FALSE)</f>
        <v>0</v>
      </c>
      <c r="W20" s="10">
        <f t="shared" si="4"/>
        <v>1252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8</v>
      </c>
      <c r="AH20" s="36">
        <f>VLOOKUP($H20,[2]EDA!$H$6:$AY$980,AH$1,FALSE)</f>
        <v>17</v>
      </c>
      <c r="AI20" s="36">
        <f>VLOOKUP($H20,[2]EDA!$H$6:$AY$980,AI$1,FALSE)</f>
        <v>6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56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9</v>
      </c>
      <c r="AS20" s="36">
        <f>VLOOKUP($H20,[3]IRA!$H$6:$BN$980,AS$1,FALSE)</f>
        <v>15</v>
      </c>
      <c r="AT20" s="36">
        <f>VLOOKUP($H20,[3]IRA!$H$6:$BN$980,AT$1,FALSE)</f>
        <v>6</v>
      </c>
      <c r="AU20" s="36">
        <f>VLOOKUP($H20,[3]IRA!$H$6:$BN$980,AU$1,FALSE)</f>
        <v>7</v>
      </c>
      <c r="AV20" s="36">
        <f>VLOOKUP($H20,[3]IRA!$H$6:$BN$980,AV$1,FALSE)</f>
        <v>7</v>
      </c>
      <c r="AW20" s="36">
        <f>VLOOKUP($H20,[3]IRA!$H$6:$BN$980,AW$1,FALSE)</f>
        <v>4</v>
      </c>
      <c r="AX20" s="36">
        <f>VLOOKUP($H20,[3]IRA!$H$6:$BN$980,AX$1,FALSE)</f>
        <v>3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94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193</v>
      </c>
      <c r="BK20" s="36">
        <f>VLOOKUP($H20,[4]IRA!$H$7:$CS$981,BK$1,FALSE)</f>
        <v>175</v>
      </c>
      <c r="BL20" s="36">
        <f>VLOOKUP($H20,[4]IRA!$H$7:$CS$981,BL$1,FALSE)</f>
        <v>252</v>
      </c>
      <c r="BM20" s="36">
        <f>VLOOKUP($H20,[4]IRA!$H$7:$CS$981,BM$1,FALSE)</f>
        <v>140</v>
      </c>
      <c r="BN20" s="36">
        <f>VLOOKUP($H20,[4]IRA!$H$7:$CS$981,BN$1,FALSE)</f>
        <v>0</v>
      </c>
      <c r="BO20" s="10">
        <f>VLOOKUP(H20,[4]IRA!$H$7:$CS$981,90,FALSE)</f>
        <v>0</v>
      </c>
      <c r="BP20" s="10">
        <f t="shared" si="10"/>
        <v>1856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2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0</v>
      </c>
      <c r="W21" s="10">
        <f t="shared" si="4"/>
        <v>27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2</v>
      </c>
      <c r="AU21" s="36">
        <f>VLOOKUP($H21,[3]IRA!$H$6:$BN$980,AU$1,FALSE)</f>
        <v>1</v>
      </c>
      <c r="AV21" s="36">
        <f>VLOOKUP($H21,[3]IRA!$H$6:$BN$980,AV$1,FALSE)</f>
        <v>1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4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9</v>
      </c>
      <c r="BL21" s="36">
        <f>VLOOKUP($H21,[4]IRA!$H$7:$CS$981,BL$1,FALSE)</f>
        <v>12</v>
      </c>
      <c r="BM21" s="36">
        <f>VLOOKUP($H21,[4]IRA!$H$7:$CS$981,BM$1,FALSE)</f>
        <v>4</v>
      </c>
      <c r="BN21" s="36">
        <f>VLOOKUP($H21,[4]IRA!$H$7:$CS$981,BN$1,FALSE)</f>
        <v>0</v>
      </c>
      <c r="BO21" s="10">
        <f>VLOOKUP(H21,[4]IRA!$H$7:$CS$981,90,FALSE)</f>
        <v>0</v>
      </c>
      <c r="BP21" s="10">
        <f t="shared" si="10"/>
        <v>117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3</v>
      </c>
      <c r="R22" s="36">
        <f>VLOOKUP($H22,[1]EDA!$H$6:$BN$980,R$1,FALSE)</f>
        <v>3</v>
      </c>
      <c r="S22" s="36">
        <f>VLOOKUP($H22,[1]EDA!$H$6:$BN$980,S$1,FALSE)</f>
        <v>2</v>
      </c>
      <c r="T22" s="36">
        <f>VLOOKUP($H22,[1]EDA!$H$6:$BN$980,T$1,FALSE)</f>
        <v>7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52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1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3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4</v>
      </c>
      <c r="AS22" s="36">
        <f>VLOOKUP($H22,[3]IRA!$H$6:$BN$980,AS$1,FALSE)</f>
        <v>2</v>
      </c>
      <c r="AT22" s="36">
        <f>VLOOKUP($H22,[3]IRA!$H$6:$BN$980,AT$1,FALSE)</f>
        <v>2</v>
      </c>
      <c r="AU22" s="36">
        <f>VLOOKUP($H22,[3]IRA!$H$6:$BN$980,AU$1,FALSE)</f>
        <v>1</v>
      </c>
      <c r="AV22" s="36">
        <f>VLOOKUP($H22,[3]IRA!$H$6:$BN$980,AV$1,FALSE)</f>
        <v>1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28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7</v>
      </c>
      <c r="BK22" s="36">
        <f>VLOOKUP($H22,[4]IRA!$H$7:$CS$981,BK$1,FALSE)</f>
        <v>5</v>
      </c>
      <c r="BL22" s="36">
        <f>VLOOKUP($H22,[4]IRA!$H$7:$CS$981,BL$1,FALSE)</f>
        <v>5</v>
      </c>
      <c r="BM22" s="36">
        <f>VLOOKUP($H22,[4]IRA!$H$7:$CS$981,BM$1,FALSE)</f>
        <v>8</v>
      </c>
      <c r="BN22" s="36">
        <f>VLOOKUP($H22,[4]IRA!$H$7:$CS$981,BN$1,FALSE)</f>
        <v>0</v>
      </c>
      <c r="BO22" s="10">
        <f>VLOOKUP(H22,[4]IRA!$H$7:$CS$981,90,FALSE)</f>
        <v>0</v>
      </c>
      <c r="BP22" s="10">
        <f t="shared" si="10"/>
        <v>111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2</v>
      </c>
      <c r="S23" s="36">
        <f>VLOOKUP($H23,[1]EDA!$H$6:$BN$980,S$1,FALSE)</f>
        <v>1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20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1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4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3</v>
      </c>
      <c r="BL23" s="36">
        <f>VLOOKUP($H23,[4]IRA!$H$7:$CS$981,BL$1,FALSE)</f>
        <v>1</v>
      </c>
      <c r="BM23" s="36">
        <f>VLOOKUP($H23,[4]IRA!$H$7:$CS$981,BM$1,FALSE)</f>
        <v>3</v>
      </c>
      <c r="BN23" s="36">
        <f>VLOOKUP($H23,[4]IRA!$H$7:$CS$981,BN$1,FALSE)</f>
        <v>0</v>
      </c>
      <c r="BO23" s="10">
        <f>VLOOKUP(H23,[4]IRA!$H$7:$CS$981,90,FALSE)</f>
        <v>0</v>
      </c>
      <c r="BP23" s="10">
        <f t="shared" si="10"/>
        <v>37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2</v>
      </c>
      <c r="S24" s="36">
        <f>VLOOKUP($H24,[1]EDA!$H$6:$BN$980,S$1,FALSE)</f>
        <v>1</v>
      </c>
      <c r="T24" s="36">
        <f>VLOOKUP($H24,[1]EDA!$H$6:$BN$980,T$1,FALSE)</f>
        <v>2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21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11</v>
      </c>
      <c r="BK24" s="36">
        <f>VLOOKUP($H24,[4]IRA!$H$7:$CS$981,BK$1,FALSE)</f>
        <v>14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0"/>
        <v>80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1</v>
      </c>
      <c r="R25" s="36">
        <f>VLOOKUP($H25,[1]EDA!$H$6:$BN$980,R$1,FALSE)</f>
        <v>0</v>
      </c>
      <c r="S25" s="36">
        <f>VLOOKUP($H25,[1]EDA!$H$6:$BN$980,S$1,FALSE)</f>
        <v>1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6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2</v>
      </c>
      <c r="BK25" s="36">
        <f>VLOOKUP($H25,[4]IRA!$H$7:$CS$981,BK$1,FALSE)</f>
        <v>0</v>
      </c>
      <c r="BL25" s="36">
        <f>VLOOKUP($H25,[4]IRA!$H$7:$CS$981,BL$1,FALSE)</f>
        <v>1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0</v>
      </c>
      <c r="BP25" s="10">
        <f t="shared" si="10"/>
        <v>21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4</v>
      </c>
      <c r="R26" s="36">
        <f>VLOOKUP($H26,[1]EDA!$H$6:$BN$980,R$1,FALSE)</f>
        <v>1</v>
      </c>
      <c r="S26" s="36">
        <f>VLOOKUP($H26,[1]EDA!$H$6:$BN$980,S$1,FALSE)</f>
        <v>1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4"/>
        <v>34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1</v>
      </c>
      <c r="AS26" s="36">
        <f>VLOOKUP($H26,[3]IRA!$H$6:$BN$980,AS$1,FALSE)</f>
        <v>2</v>
      </c>
      <c r="AT26" s="36">
        <f>VLOOKUP($H26,[3]IRA!$H$6:$BN$980,AT$1,FALSE)</f>
        <v>1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6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1</v>
      </c>
      <c r="BK26" s="36">
        <f>VLOOKUP($H26,[4]IRA!$H$7:$CS$981,BK$1,FALSE)</f>
        <v>2</v>
      </c>
      <c r="BL26" s="36">
        <f>VLOOKUP($H26,[4]IRA!$H$7:$CS$981,BL$1,FALSE)</f>
        <v>4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25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20</v>
      </c>
      <c r="R27" s="36">
        <f>VLOOKUP($H27,[1]EDA!$H$6:$BN$980,R$1,FALSE)</f>
        <v>26</v>
      </c>
      <c r="S27" s="36">
        <f>VLOOKUP($H27,[1]EDA!$H$6:$BN$980,S$1,FALSE)</f>
        <v>21</v>
      </c>
      <c r="T27" s="36">
        <f>VLOOKUP($H27,[1]EDA!$H$6:$BN$980,T$1,FALSE)</f>
        <v>12</v>
      </c>
      <c r="U27" s="36">
        <f>VLOOKUP($H27,[1]EDA!$H$6:$BN$980,U$1,FALSE)</f>
        <v>0</v>
      </c>
      <c r="V27" s="10">
        <f>VLOOKUP(H27,[1]EDA!$H$6:$BO$980,60,FALSE)</f>
        <v>0</v>
      </c>
      <c r="W27" s="10">
        <f t="shared" si="4"/>
        <v>241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1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1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7</v>
      </c>
      <c r="AS27" s="36">
        <f>VLOOKUP($H27,[3]IRA!$H$6:$BN$980,AS$1,FALSE)</f>
        <v>1</v>
      </c>
      <c r="AT27" s="36">
        <f>VLOOKUP($H27,[3]IRA!$H$6:$BN$980,AT$1,FALSE)</f>
        <v>2</v>
      </c>
      <c r="AU27" s="36">
        <f>VLOOKUP($H27,[3]IRA!$H$6:$BN$980,AU$1,FALSE)</f>
        <v>1</v>
      </c>
      <c r="AV27" s="36">
        <f>VLOOKUP($H27,[3]IRA!$H$6:$BN$980,AV$1,FALSE)</f>
        <v>1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20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96</v>
      </c>
      <c r="BK27" s="36">
        <f>VLOOKUP($H27,[4]IRA!$H$7:$CS$981,BK$1,FALSE)</f>
        <v>184</v>
      </c>
      <c r="BL27" s="36">
        <f>VLOOKUP($H27,[4]IRA!$H$7:$CS$981,BL$1,FALSE)</f>
        <v>89</v>
      </c>
      <c r="BM27" s="36">
        <f>VLOOKUP($H27,[4]IRA!$H$7:$CS$981,BM$1,FALSE)</f>
        <v>57</v>
      </c>
      <c r="BN27" s="36">
        <f>VLOOKUP($H27,[4]IRA!$H$7:$CS$981,BN$1,FALSE)</f>
        <v>0</v>
      </c>
      <c r="BO27" s="10">
        <f>VLOOKUP(H27,[4]IRA!$H$7:$CS$981,90,FALSE)</f>
        <v>0</v>
      </c>
      <c r="BP27" s="10">
        <f t="shared" si="10"/>
        <v>856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25</v>
      </c>
      <c r="R28" s="36">
        <f>VLOOKUP($H28,[1]EDA!$H$6:$BN$980,R$1,FALSE)</f>
        <v>36</v>
      </c>
      <c r="S28" s="36">
        <f>VLOOKUP($H28,[1]EDA!$H$6:$BN$980,S$1,FALSE)</f>
        <v>26</v>
      </c>
      <c r="T28" s="36">
        <f>VLOOKUP($H28,[1]EDA!$H$6:$BN$980,T$1,FALSE)</f>
        <v>23</v>
      </c>
      <c r="U28" s="36">
        <f>VLOOKUP($H28,[1]EDA!$H$6:$BN$980,U$1,FALSE)</f>
        <v>0</v>
      </c>
      <c r="V28" s="10">
        <f>VLOOKUP(H28,[1]EDA!$H$6:$BO$980,60,FALSE)</f>
        <v>0</v>
      </c>
      <c r="W28" s="10">
        <f t="shared" si="4"/>
        <v>316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3</v>
      </c>
      <c r="AH28" s="36">
        <f>VLOOKUP($H28,[2]EDA!$H$6:$AY$980,AH$1,FALSE)</f>
        <v>1</v>
      </c>
      <c r="AI28" s="36">
        <f>VLOOKUP($H28,[2]EDA!$H$6:$AY$980,AI$1,FALSE)</f>
        <v>5</v>
      </c>
      <c r="AJ28" s="36">
        <f>VLOOKUP($H28,[2]EDA!$H$6:$AY$980,AJ$1,FALSE)</f>
        <v>0</v>
      </c>
      <c r="AK28" s="20">
        <f>VLOOKUP(H28,[2]EDA!$H$6:$AZ$980,45,FALSE)</f>
        <v>0</v>
      </c>
      <c r="AL28" s="39">
        <f t="shared" si="6"/>
        <v>29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6</v>
      </c>
      <c r="AS28" s="36">
        <f>VLOOKUP($H28,[3]IRA!$H$6:$BN$980,AS$1,FALSE)</f>
        <v>4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1</v>
      </c>
      <c r="AW28" s="36">
        <f>VLOOKUP($H28,[3]IRA!$H$6:$BN$980,AW$1,FALSE)</f>
        <v>1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20</v>
      </c>
      <c r="BK28" s="36">
        <f>VLOOKUP($H28,[4]IRA!$H$7:$CS$981,BK$1,FALSE)</f>
        <v>33</v>
      </c>
      <c r="BL28" s="36">
        <f>VLOOKUP($H28,[4]IRA!$H$7:$CS$981,BL$1,FALSE)</f>
        <v>17</v>
      </c>
      <c r="BM28" s="36">
        <f>VLOOKUP($H28,[4]IRA!$H$7:$CS$981,BM$1,FALSE)</f>
        <v>10</v>
      </c>
      <c r="BN28" s="36">
        <f>VLOOKUP($H28,[4]IRA!$H$7:$CS$981,BN$1,FALSE)</f>
        <v>0</v>
      </c>
      <c r="BO28" s="10">
        <f>VLOOKUP(H28,[4]IRA!$H$7:$CS$981,90,FALSE)</f>
        <v>0</v>
      </c>
      <c r="BP28" s="10">
        <f t="shared" si="10"/>
        <v>346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39</v>
      </c>
      <c r="R29" s="36">
        <f>VLOOKUP($H29,[1]EDA!$H$6:$BN$980,R$1,FALSE)</f>
        <v>67</v>
      </c>
      <c r="S29" s="36">
        <f>VLOOKUP($H29,[1]EDA!$H$6:$BN$980,S$1,FALSE)</f>
        <v>55</v>
      </c>
      <c r="T29" s="36">
        <f>VLOOKUP($H29,[1]EDA!$H$6:$BN$980,T$1,FALSE)</f>
        <v>26</v>
      </c>
      <c r="U29" s="36">
        <f>VLOOKUP($H29,[1]EDA!$H$6:$BN$980,U$1,FALSE)</f>
        <v>0</v>
      </c>
      <c r="V29" s="10">
        <f>VLOOKUP(H29,[1]EDA!$H$6:$BO$980,60,FALSE)</f>
        <v>0</v>
      </c>
      <c r="W29" s="10">
        <f t="shared" ref="W29:W92" si="12">SUM(J29:U29)</f>
        <v>525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</v>
      </c>
      <c r="AL29" s="39">
        <f t="shared" ref="AL29:AL92" si="14">SUM(Y29:AJ29)</f>
        <v>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1</v>
      </c>
      <c r="AS29" s="36">
        <f>VLOOKUP($H29,[3]IRA!$H$6:$BN$980,AS$1,FALSE)</f>
        <v>5</v>
      </c>
      <c r="AT29" s="36">
        <f>VLOOKUP($H29,[3]IRA!$H$6:$BN$980,AT$1,FALSE)</f>
        <v>1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1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13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50</v>
      </c>
      <c r="BK29" s="36">
        <f>VLOOKUP($H29,[4]IRA!$H$7:$CS$981,BK$1,FALSE)</f>
        <v>74</v>
      </c>
      <c r="BL29" s="36">
        <f>VLOOKUP($H29,[4]IRA!$H$7:$CS$981,BL$1,FALSE)</f>
        <v>56</v>
      </c>
      <c r="BM29" s="36">
        <f>VLOOKUP($H29,[4]IRA!$H$7:$CS$981,BM$1,FALSE)</f>
        <v>29</v>
      </c>
      <c r="BN29" s="36">
        <f>VLOOKUP($H29,[4]IRA!$H$7:$CS$981,BN$1,FALSE)</f>
        <v>0</v>
      </c>
      <c r="BO29" s="10">
        <f>VLOOKUP(H29,[4]IRA!$H$7:$CS$981,90,FALSE)</f>
        <v>0</v>
      </c>
      <c r="BP29" s="10">
        <f t="shared" ref="BP29:BP92" si="18">SUM(BC29:BN29)</f>
        <v>652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14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18</v>
      </c>
      <c r="S30" s="36">
        <f>VLOOKUP($H30,[1]EDA!$H$6:$BN$980,S$1,FALSE)</f>
        <v>25</v>
      </c>
      <c r="T30" s="36">
        <f>VLOOKUP($H30,[1]EDA!$H$6:$BN$980,T$1,FALSE)</f>
        <v>43</v>
      </c>
      <c r="U30" s="36">
        <f>VLOOKUP($H30,[1]EDA!$H$6:$BN$980,U$1,FALSE)</f>
        <v>0</v>
      </c>
      <c r="V30" s="10">
        <f>VLOOKUP(H30,[1]EDA!$H$6:$BO$980,60,FALSE)</f>
        <v>0</v>
      </c>
      <c r="W30" s="10">
        <f t="shared" si="12"/>
        <v>178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49</v>
      </c>
      <c r="BL30" s="36">
        <f>VLOOKUP($H30,[4]IRA!$H$7:$CS$981,BL$1,FALSE)</f>
        <v>41</v>
      </c>
      <c r="BM30" s="36">
        <f>VLOOKUP($H30,[4]IRA!$H$7:$CS$981,BM$1,FALSE)</f>
        <v>39</v>
      </c>
      <c r="BN30" s="36">
        <f>VLOOKUP($H30,[4]IRA!$H$7:$CS$981,BN$1,FALSE)</f>
        <v>0</v>
      </c>
      <c r="BO30" s="10">
        <f>VLOOKUP(H30,[4]IRA!$H$7:$CS$981,90,FALSE)</f>
        <v>0</v>
      </c>
      <c r="BP30" s="10">
        <f t="shared" si="18"/>
        <v>406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2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13</v>
      </c>
      <c r="S31" s="36">
        <f>VLOOKUP($H31,[1]EDA!$H$6:$BN$980,S$1,FALSE)</f>
        <v>18</v>
      </c>
      <c r="T31" s="36">
        <f>VLOOKUP($H31,[1]EDA!$H$6:$BN$980,T$1,FALSE)</f>
        <v>2</v>
      </c>
      <c r="U31" s="36">
        <f>VLOOKUP($H31,[1]EDA!$H$6:$BN$980,U$1,FALSE)</f>
        <v>0</v>
      </c>
      <c r="V31" s="10">
        <f>VLOOKUP(H31,[1]EDA!$H$6:$BO$980,60,FALSE)</f>
        <v>0</v>
      </c>
      <c r="W31" s="10">
        <f t="shared" si="12"/>
        <v>238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2</v>
      </c>
      <c r="AS31" s="36">
        <f>VLOOKUP($H31,[3]IRA!$H$6:$BN$980,AS$1,FALSE)</f>
        <v>8</v>
      </c>
      <c r="AT31" s="36">
        <f>VLOOKUP($H31,[3]IRA!$H$6:$BN$980,AT$1,FALSE)</f>
        <v>7</v>
      </c>
      <c r="AU31" s="36">
        <f>VLOOKUP($H31,[3]IRA!$H$6:$BN$980,AU$1,FALSE)</f>
        <v>5</v>
      </c>
      <c r="AV31" s="36">
        <f>VLOOKUP($H31,[3]IRA!$H$6:$BN$980,AV$1,FALSE)</f>
        <v>2</v>
      </c>
      <c r="AW31" s="36">
        <f>VLOOKUP($H31,[3]IRA!$H$6:$BN$980,AW$1,FALSE)</f>
        <v>1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27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3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9</v>
      </c>
      <c r="BL31" s="36">
        <f>VLOOKUP($H31,[4]IRA!$H$7:$CS$981,BL$1,FALSE)</f>
        <v>9</v>
      </c>
      <c r="BM31" s="36">
        <f>VLOOKUP($H31,[4]IRA!$H$7:$CS$981,BM$1,FALSE)</f>
        <v>4</v>
      </c>
      <c r="BN31" s="36">
        <f>VLOOKUP($H31,[4]IRA!$H$7:$CS$981,BN$1,FALSE)</f>
        <v>0</v>
      </c>
      <c r="BO31" s="10">
        <f>VLOOKUP(H31,[4]IRA!$H$7:$CS$981,90,FALSE)</f>
        <v>0</v>
      </c>
      <c r="BP31" s="10">
        <f t="shared" si="18"/>
        <v>189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7</v>
      </c>
      <c r="Q32" s="36">
        <f>VLOOKUP($H32,[1]EDA!$H$6:$BN$980,Q$1,FALSE)</f>
        <v>2</v>
      </c>
      <c r="R32" s="36">
        <f>VLOOKUP($H32,[1]EDA!$H$6:$BN$980,R$1,FALSE)</f>
        <v>7</v>
      </c>
      <c r="S32" s="36">
        <f>VLOOKUP($H32,[1]EDA!$H$6:$BN$980,S$1,FALSE)</f>
        <v>2</v>
      </c>
      <c r="T32" s="36">
        <f>VLOOKUP($H32,[1]EDA!$H$6:$BN$980,T$1,FALSE)</f>
        <v>1</v>
      </c>
      <c r="U32" s="36">
        <f>VLOOKUP($H32,[1]EDA!$H$6:$BN$980,U$1,FALSE)</f>
        <v>0</v>
      </c>
      <c r="V32" s="10">
        <f>VLOOKUP(H32,[1]EDA!$H$6:$BO$980,60,FALSE)</f>
        <v>0</v>
      </c>
      <c r="W32" s="10">
        <f t="shared" si="12"/>
        <v>45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1</v>
      </c>
      <c r="BL32" s="36">
        <f>VLOOKUP($H32,[4]IRA!$H$7:$CS$981,BL$1,FALSE)</f>
        <v>1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7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16</v>
      </c>
      <c r="S33" s="36">
        <f>VLOOKUP($H33,[1]EDA!$H$6:$BN$980,S$1,FALSE)</f>
        <v>22</v>
      </c>
      <c r="T33" s="36">
        <f>VLOOKUP($H33,[1]EDA!$H$6:$BN$980,T$1,FALSE)</f>
        <v>18</v>
      </c>
      <c r="U33" s="36">
        <f>VLOOKUP($H33,[1]EDA!$H$6:$BN$980,U$1,FALSE)</f>
        <v>0</v>
      </c>
      <c r="V33" s="10">
        <f>VLOOKUP(H33,[1]EDA!$H$6:$BO$980,60,FALSE)</f>
        <v>0</v>
      </c>
      <c r="W33" s="10">
        <f t="shared" si="12"/>
        <v>170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2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2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3</v>
      </c>
      <c r="AS33" s="36">
        <f>VLOOKUP($H33,[3]IRA!$H$6:$BN$980,AS$1,FALSE)</f>
        <v>0</v>
      </c>
      <c r="AT33" s="36">
        <f>VLOOKUP($H33,[3]IRA!$H$6:$BN$980,AT$1,FALSE)</f>
        <v>2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9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22</v>
      </c>
      <c r="BK33" s="36">
        <f>VLOOKUP($H33,[4]IRA!$H$7:$CS$981,BK$1,FALSE)</f>
        <v>27</v>
      </c>
      <c r="BL33" s="36">
        <f>VLOOKUP($H33,[4]IRA!$H$7:$CS$981,BL$1,FALSE)</f>
        <v>21</v>
      </c>
      <c r="BM33" s="36">
        <f>VLOOKUP($H33,[4]IRA!$H$7:$CS$981,BM$1,FALSE)</f>
        <v>58</v>
      </c>
      <c r="BN33" s="36">
        <f>VLOOKUP($H33,[4]IRA!$H$7:$CS$981,BN$1,FALSE)</f>
        <v>0</v>
      </c>
      <c r="BO33" s="10">
        <f>VLOOKUP(H33,[4]IRA!$H$7:$CS$981,90,FALSE)</f>
        <v>0</v>
      </c>
      <c r="BP33" s="10">
        <f t="shared" si="18"/>
        <v>218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7</v>
      </c>
      <c r="R34" s="36">
        <f>VLOOKUP($H34,[1]EDA!$H$6:$BN$980,R$1,FALSE)</f>
        <v>11</v>
      </c>
      <c r="S34" s="36">
        <f>VLOOKUP($H34,[1]EDA!$H$6:$BN$980,S$1,FALSE)</f>
        <v>16</v>
      </c>
      <c r="T34" s="36">
        <f>VLOOKUP($H34,[1]EDA!$H$6:$BN$980,T$1,FALSE)</f>
        <v>2</v>
      </c>
      <c r="U34" s="36">
        <f>VLOOKUP($H34,[1]EDA!$H$6:$BN$980,U$1,FALSE)</f>
        <v>0</v>
      </c>
      <c r="V34" s="10">
        <f>VLOOKUP(H34,[1]EDA!$H$6:$BO$980,60,FALSE)</f>
        <v>0</v>
      </c>
      <c r="W34" s="10">
        <f t="shared" si="12"/>
        <v>114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3</v>
      </c>
      <c r="AG34" s="36">
        <f>VLOOKUP($H34,[2]EDA!$H$6:$AY$980,AG$1,FALSE)</f>
        <v>1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5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3</v>
      </c>
      <c r="AS34" s="36">
        <f>VLOOKUP($H34,[3]IRA!$H$6:$BN$980,AS$1,FALSE)</f>
        <v>2</v>
      </c>
      <c r="AT34" s="36">
        <f>VLOOKUP($H34,[3]IRA!$H$6:$BN$980,AT$1,FALSE)</f>
        <v>7</v>
      </c>
      <c r="AU34" s="36">
        <f>VLOOKUP($H34,[3]IRA!$H$6:$BN$980,AU$1,FALSE)</f>
        <v>2</v>
      </c>
      <c r="AV34" s="36">
        <f>VLOOKUP($H34,[3]IRA!$H$6:$BN$980,AV$1,FALSE)</f>
        <v>1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17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18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22</v>
      </c>
      <c r="BK34" s="36">
        <f>VLOOKUP($H34,[4]IRA!$H$7:$CS$981,BK$1,FALSE)</f>
        <v>33</v>
      </c>
      <c r="BL34" s="36">
        <f>VLOOKUP($H34,[4]IRA!$H$7:$CS$981,BL$1,FALSE)</f>
        <v>28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0</v>
      </c>
      <c r="BP34" s="10">
        <f t="shared" si="18"/>
        <v>254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1</v>
      </c>
      <c r="T35" s="36">
        <f>VLOOKUP($H35,[1]EDA!$H$6:$BN$980,T$1,FALSE)</f>
        <v>4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17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2</v>
      </c>
      <c r="AU35" s="36">
        <f>VLOOKUP($H35,[3]IRA!$H$6:$BN$980,AU$1,FALSE)</f>
        <v>1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3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23</v>
      </c>
      <c r="BK35" s="36">
        <f>VLOOKUP($H35,[4]IRA!$H$7:$CS$981,BK$1,FALSE)</f>
        <v>5</v>
      </c>
      <c r="BL35" s="36">
        <f>VLOOKUP($H35,[4]IRA!$H$7:$CS$981,BL$1,FALSE)</f>
        <v>0</v>
      </c>
      <c r="BM35" s="36">
        <f>VLOOKUP($H35,[4]IRA!$H$7:$CS$981,BM$1,FALSE)</f>
        <v>10</v>
      </c>
      <c r="BN35" s="36">
        <f>VLOOKUP($H35,[4]IRA!$H$7:$CS$981,BN$1,FALSE)</f>
        <v>0</v>
      </c>
      <c r="BO35" s="10">
        <f>VLOOKUP(H35,[4]IRA!$H$7:$CS$981,90,FALSE)</f>
        <v>0</v>
      </c>
      <c r="BP35" s="10">
        <f t="shared" si="18"/>
        <v>83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15</v>
      </c>
      <c r="R36" s="36">
        <f>VLOOKUP($H36,[1]EDA!$H$6:$BN$980,R$1,FALSE)</f>
        <v>16</v>
      </c>
      <c r="S36" s="36">
        <f>VLOOKUP($H36,[1]EDA!$H$6:$BN$980,S$1,FALSE)</f>
        <v>11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0</v>
      </c>
      <c r="W36" s="10">
        <f t="shared" si="12"/>
        <v>106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0</v>
      </c>
      <c r="AL36" s="39">
        <f t="shared" si="14"/>
        <v>1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2</v>
      </c>
      <c r="AS36" s="36">
        <f>VLOOKUP($H36,[3]IRA!$H$6:$BN$980,AS$1,FALSE)</f>
        <v>7</v>
      </c>
      <c r="AT36" s="36">
        <f>VLOOKUP($H36,[3]IRA!$H$6:$BN$980,AT$1,FALSE)</f>
        <v>5</v>
      </c>
      <c r="AU36" s="36">
        <f>VLOOKUP($H36,[3]IRA!$H$6:$BN$980,AU$1,FALSE)</f>
        <v>3</v>
      </c>
      <c r="AV36" s="36">
        <f>VLOOKUP($H36,[3]IRA!$H$6:$BN$980,AV$1,FALSE)</f>
        <v>7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38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30</v>
      </c>
      <c r="BK36" s="36">
        <f>VLOOKUP($H36,[4]IRA!$H$7:$CS$981,BK$1,FALSE)</f>
        <v>29</v>
      </c>
      <c r="BL36" s="36">
        <f>VLOOKUP($H36,[4]IRA!$H$7:$CS$981,BL$1,FALSE)</f>
        <v>27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0</v>
      </c>
      <c r="BP36" s="10">
        <f t="shared" si="18"/>
        <v>308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8</v>
      </c>
      <c r="R37" s="36">
        <f>VLOOKUP($H37,[1]EDA!$H$6:$BN$980,R$1,FALSE)</f>
        <v>8</v>
      </c>
      <c r="S37" s="36">
        <f>VLOOKUP($H37,[1]EDA!$H$6:$BN$980,S$1,FALSE)</f>
        <v>14</v>
      </c>
      <c r="T37" s="36">
        <f>VLOOKUP($H37,[1]EDA!$H$6:$BN$980,T$1,FALSE)</f>
        <v>3</v>
      </c>
      <c r="U37" s="36">
        <f>VLOOKUP($H37,[1]EDA!$H$6:$BN$980,U$1,FALSE)</f>
        <v>0</v>
      </c>
      <c r="V37" s="10">
        <f>VLOOKUP(H37,[1]EDA!$H$6:$BO$980,60,FALSE)</f>
        <v>0</v>
      </c>
      <c r="W37" s="10">
        <f t="shared" si="12"/>
        <v>71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2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4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1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1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25</v>
      </c>
      <c r="BK37" s="36">
        <f>VLOOKUP($H37,[4]IRA!$H$7:$CS$981,BK$1,FALSE)</f>
        <v>17</v>
      </c>
      <c r="BL37" s="36">
        <f>VLOOKUP($H37,[4]IRA!$H$7:$CS$981,BL$1,FALSE)</f>
        <v>13</v>
      </c>
      <c r="BM37" s="36">
        <f>VLOOKUP($H37,[4]IRA!$H$7:$CS$981,BM$1,FALSE)</f>
        <v>6</v>
      </c>
      <c r="BN37" s="36">
        <f>VLOOKUP($H37,[4]IRA!$H$7:$CS$981,BN$1,FALSE)</f>
        <v>0</v>
      </c>
      <c r="BO37" s="10">
        <f>VLOOKUP(H37,[4]IRA!$H$7:$CS$981,90,FALSE)</f>
        <v>0</v>
      </c>
      <c r="BP37" s="10">
        <f t="shared" si="18"/>
        <v>143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2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2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3</v>
      </c>
      <c r="BL38" s="36">
        <f>VLOOKUP($H38,[4]IRA!$H$7:$CS$981,BL$1,FALSE)</f>
        <v>2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6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10</v>
      </c>
      <c r="S39" s="36">
        <f>VLOOKUP($H39,[1]EDA!$H$6:$BN$980,S$1,FALSE)</f>
        <v>18</v>
      </c>
      <c r="T39" s="36">
        <f>VLOOKUP($H39,[1]EDA!$H$6:$BN$980,T$1,FALSE)</f>
        <v>4</v>
      </c>
      <c r="U39" s="36">
        <f>VLOOKUP($H39,[1]EDA!$H$6:$BN$980,U$1,FALSE)</f>
        <v>0</v>
      </c>
      <c r="V39" s="10">
        <f>VLOOKUP(H39,[1]EDA!$H$6:$BO$980,60,FALSE)</f>
        <v>0</v>
      </c>
      <c r="W39" s="10">
        <f t="shared" si="12"/>
        <v>66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1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2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43</v>
      </c>
      <c r="BL39" s="36">
        <f>VLOOKUP($H39,[4]IRA!$H$7:$CS$981,BL$1,FALSE)</f>
        <v>19</v>
      </c>
      <c r="BM39" s="36">
        <f>VLOOKUP($H39,[4]IRA!$H$7:$CS$981,BM$1,FALSE)</f>
        <v>4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204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2</v>
      </c>
      <c r="S40" s="36">
        <f>VLOOKUP($H40,[1]EDA!$H$6:$BN$980,S$1,FALSE)</f>
        <v>2</v>
      </c>
      <c r="T40" s="36">
        <f>VLOOKUP($H40,[1]EDA!$H$6:$BN$980,T$1,FALSE)</f>
        <v>1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21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1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4</v>
      </c>
      <c r="BK40" s="36">
        <f>VLOOKUP($H40,[4]IRA!$H$7:$CS$981,BK$1,FALSE)</f>
        <v>22</v>
      </c>
      <c r="BL40" s="36">
        <f>VLOOKUP($H40,[4]IRA!$H$7:$CS$981,BL$1,FALSE)</f>
        <v>20</v>
      </c>
      <c r="BM40" s="36">
        <f>VLOOKUP($H40,[4]IRA!$H$7:$CS$981,BM$1,FALSE)</f>
        <v>20</v>
      </c>
      <c r="BN40" s="36">
        <f>VLOOKUP($H40,[4]IRA!$H$7:$CS$981,BN$1,FALSE)</f>
        <v>0</v>
      </c>
      <c r="BO40" s="10">
        <f>VLOOKUP(H40,[4]IRA!$H$7:$CS$981,90,FALSE)</f>
        <v>0</v>
      </c>
      <c r="BP40" s="10">
        <f t="shared" si="18"/>
        <v>159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9</v>
      </c>
      <c r="R41" s="36">
        <f>VLOOKUP($H41,[1]EDA!$H$6:$BN$980,R$1,FALSE)</f>
        <v>14</v>
      </c>
      <c r="S41" s="36">
        <f>VLOOKUP($H41,[1]EDA!$H$6:$BN$980,S$1,FALSE)</f>
        <v>27</v>
      </c>
      <c r="T41" s="36">
        <f>VLOOKUP($H41,[1]EDA!$H$6:$BN$980,T$1,FALSE)</f>
        <v>18</v>
      </c>
      <c r="U41" s="36">
        <f>VLOOKUP($H41,[1]EDA!$H$6:$BN$980,U$1,FALSE)</f>
        <v>0</v>
      </c>
      <c r="V41" s="10">
        <f>VLOOKUP(H41,[1]EDA!$H$6:$BO$980,60,FALSE)</f>
        <v>0</v>
      </c>
      <c r="W41" s="10">
        <f t="shared" si="12"/>
        <v>176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2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0</v>
      </c>
      <c r="AL41" s="39">
        <f t="shared" si="14"/>
        <v>2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2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3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19</v>
      </c>
      <c r="BK41" s="36">
        <f>VLOOKUP($H41,[4]IRA!$H$7:$CS$981,BK$1,FALSE)</f>
        <v>64</v>
      </c>
      <c r="BL41" s="36">
        <f>VLOOKUP($H41,[4]IRA!$H$7:$CS$981,BL$1,FALSE)</f>
        <v>54</v>
      </c>
      <c r="BM41" s="36">
        <f>VLOOKUP($H41,[4]IRA!$H$7:$CS$981,BM$1,FALSE)</f>
        <v>4</v>
      </c>
      <c r="BN41" s="36">
        <f>VLOOKUP($H41,[4]IRA!$H$7:$CS$981,BN$1,FALSE)</f>
        <v>0</v>
      </c>
      <c r="BO41" s="10">
        <f>VLOOKUP(H41,[4]IRA!$H$7:$CS$981,90,FALSE)</f>
        <v>0</v>
      </c>
      <c r="BP41" s="10">
        <f t="shared" si="18"/>
        <v>262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2</v>
      </c>
      <c r="S42" s="36">
        <f>VLOOKUP($H42,[1]EDA!$H$6:$BN$980,S$1,FALSE)</f>
        <v>1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0</v>
      </c>
      <c r="W42" s="10">
        <f t="shared" si="12"/>
        <v>8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4</v>
      </c>
      <c r="BL42" s="36">
        <f>VLOOKUP($H42,[4]IRA!$H$7:$CS$981,BL$1,FALSE)</f>
        <v>3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0</v>
      </c>
      <c r="BP42" s="10">
        <f t="shared" si="18"/>
        <v>16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1</v>
      </c>
      <c r="T43" s="36">
        <f>VLOOKUP($H43,[1]EDA!$H$6:$BN$980,T$1,FALSE)</f>
        <v>1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5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2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2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3</v>
      </c>
      <c r="BK43" s="36">
        <f>VLOOKUP($H43,[4]IRA!$H$7:$CS$981,BK$1,FALSE)</f>
        <v>1</v>
      </c>
      <c r="BL43" s="36">
        <f>VLOOKUP($H43,[4]IRA!$H$7:$CS$981,BL$1,FALSE)</f>
        <v>0</v>
      </c>
      <c r="BM43" s="36">
        <f>VLOOKUP($H43,[4]IRA!$H$7:$CS$981,BM$1,FALSE)</f>
        <v>1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8"/>
        <v>17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3</v>
      </c>
      <c r="R44" s="36">
        <f>VLOOKUP($H44,[1]EDA!$H$6:$BN$980,R$1,FALSE)</f>
        <v>4</v>
      </c>
      <c r="S44" s="36">
        <f>VLOOKUP($H44,[1]EDA!$H$6:$BN$980,S$1,FALSE)</f>
        <v>4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0</v>
      </c>
      <c r="W44" s="10">
        <f t="shared" si="12"/>
        <v>26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1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4</v>
      </c>
      <c r="BK44" s="36">
        <f>VLOOKUP($H44,[4]IRA!$H$7:$CS$981,BK$1,FALSE)</f>
        <v>6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0</v>
      </c>
      <c r="BP44" s="10">
        <f t="shared" si="18"/>
        <v>36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5</v>
      </c>
      <c r="R45" s="36">
        <f>VLOOKUP($H45,[1]EDA!$H$6:$BN$980,R$1,FALSE)</f>
        <v>12</v>
      </c>
      <c r="S45" s="36">
        <f>VLOOKUP($H45,[1]EDA!$H$6:$BN$980,S$1,FALSE)</f>
        <v>7</v>
      </c>
      <c r="T45" s="36">
        <f>VLOOKUP($H45,[1]EDA!$H$6:$BN$980,T$1,FALSE)</f>
        <v>2</v>
      </c>
      <c r="U45" s="36">
        <f>VLOOKUP($H45,[1]EDA!$H$6:$BN$980,U$1,FALSE)</f>
        <v>0</v>
      </c>
      <c r="V45" s="10">
        <f>VLOOKUP(H45,[1]EDA!$H$6:$BO$980,60,FALSE)</f>
        <v>0</v>
      </c>
      <c r="W45" s="10">
        <f t="shared" si="12"/>
        <v>48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1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1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1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1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3</v>
      </c>
      <c r="BK45" s="36">
        <f>VLOOKUP($H45,[4]IRA!$H$7:$CS$981,BK$1,FALSE)</f>
        <v>10</v>
      </c>
      <c r="BL45" s="36">
        <f>VLOOKUP($H45,[4]IRA!$H$7:$CS$981,BL$1,FALSE)</f>
        <v>13</v>
      </c>
      <c r="BM45" s="36">
        <f>VLOOKUP($H45,[4]IRA!$H$7:$CS$981,BM$1,FALSE)</f>
        <v>5</v>
      </c>
      <c r="BN45" s="36">
        <f>VLOOKUP($H45,[4]IRA!$H$7:$CS$981,BN$1,FALSE)</f>
        <v>0</v>
      </c>
      <c r="BO45" s="10">
        <f>VLOOKUP(H45,[4]IRA!$H$7:$CS$981,90,FALSE)</f>
        <v>0</v>
      </c>
      <c r="BP45" s="10">
        <f t="shared" si="18"/>
        <v>66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1</v>
      </c>
      <c r="R46" s="36">
        <f>VLOOKUP($H46,[1]EDA!$H$6:$BN$980,R$1,FALSE)</f>
        <v>2</v>
      </c>
      <c r="S46" s="36">
        <f>VLOOKUP($H46,[1]EDA!$H$6:$BN$980,S$1,FALSE)</f>
        <v>2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0</v>
      </c>
      <c r="W46" s="10">
        <f t="shared" si="12"/>
        <v>22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4</v>
      </c>
      <c r="BK46" s="36">
        <f>VLOOKUP($H46,[4]IRA!$H$7:$CS$981,BK$1,FALSE)</f>
        <v>3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0</v>
      </c>
      <c r="BP46" s="10">
        <f t="shared" si="18"/>
        <v>17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2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6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1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6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1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4</v>
      </c>
      <c r="S49" s="36">
        <f>VLOOKUP($H49,[1]EDA!$H$6:$BN$980,S$1,FALSE)</f>
        <v>3</v>
      </c>
      <c r="T49" s="36">
        <f>VLOOKUP($H49,[1]EDA!$H$6:$BN$980,T$1,FALSE)</f>
        <v>3</v>
      </c>
      <c r="U49" s="36">
        <f>VLOOKUP($H49,[1]EDA!$H$6:$BN$980,U$1,FALSE)</f>
        <v>0</v>
      </c>
      <c r="V49" s="10">
        <f>VLOOKUP(H49,[1]EDA!$H$6:$BO$980,60,FALSE)</f>
        <v>0</v>
      </c>
      <c r="W49" s="10">
        <f t="shared" si="12"/>
        <v>26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2</v>
      </c>
      <c r="BL49" s="36">
        <f>VLOOKUP($H49,[4]IRA!$H$7:$CS$981,BL$1,FALSE)</f>
        <v>2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0</v>
      </c>
      <c r="BP49" s="10">
        <f t="shared" si="18"/>
        <v>15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2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0</v>
      </c>
      <c r="BP50" s="10">
        <f t="shared" si="18"/>
        <v>11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2</v>
      </c>
      <c r="R51" s="36">
        <f>VLOOKUP($H51,[1]EDA!$H$6:$BN$980,R$1,FALSE)</f>
        <v>1</v>
      </c>
      <c r="S51" s="36">
        <f>VLOOKUP($H51,[1]EDA!$H$6:$BN$980,S$1,FALSE)</f>
        <v>5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0</v>
      </c>
      <c r="W51" s="10">
        <f t="shared" si="12"/>
        <v>21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3</v>
      </c>
      <c r="BM51" s="36">
        <f>VLOOKUP($H51,[4]IRA!$H$7:$CS$981,BM$1,FALSE)</f>
        <v>1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12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4</v>
      </c>
      <c r="S52" s="36">
        <f>VLOOKUP($H52,[1]EDA!$H$6:$BN$980,S$1,FALSE)</f>
        <v>4</v>
      </c>
      <c r="T52" s="36">
        <f>VLOOKUP($H52,[1]EDA!$H$6:$BN$980,T$1,FALSE)</f>
        <v>5</v>
      </c>
      <c r="U52" s="36">
        <f>VLOOKUP($H52,[1]EDA!$H$6:$BN$980,U$1,FALSE)</f>
        <v>0</v>
      </c>
      <c r="V52" s="10">
        <f>VLOOKUP(H52,[1]EDA!$H$6:$BO$980,60,FALSE)</f>
        <v>0</v>
      </c>
      <c r="W52" s="10">
        <f t="shared" si="12"/>
        <v>34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1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1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8</v>
      </c>
      <c r="BL52" s="36">
        <f>VLOOKUP($H52,[4]IRA!$H$7:$CS$981,BL$1,FALSE)</f>
        <v>7</v>
      </c>
      <c r="BM52" s="36">
        <f>VLOOKUP($H52,[4]IRA!$H$7:$CS$981,BM$1,FALSE)</f>
        <v>9</v>
      </c>
      <c r="BN52" s="36">
        <f>VLOOKUP($H52,[4]IRA!$H$7:$CS$981,BN$1,FALSE)</f>
        <v>0</v>
      </c>
      <c r="BO52" s="10">
        <f>VLOOKUP(H52,[4]IRA!$H$7:$CS$981,90,FALSE)</f>
        <v>0</v>
      </c>
      <c r="BP52" s="10">
        <f t="shared" si="18"/>
        <v>62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3</v>
      </c>
      <c r="R53" s="36">
        <f>VLOOKUP($H53,[1]EDA!$H$6:$BN$980,R$1,FALSE)</f>
        <v>6</v>
      </c>
      <c r="S53" s="36">
        <f>VLOOKUP($H53,[1]EDA!$H$6:$BN$980,S$1,FALSE)</f>
        <v>2</v>
      </c>
      <c r="T53" s="36">
        <f>VLOOKUP($H53,[1]EDA!$H$6:$BN$980,T$1,FALSE)</f>
        <v>5</v>
      </c>
      <c r="U53" s="36">
        <f>VLOOKUP($H53,[1]EDA!$H$6:$BN$980,U$1,FALSE)</f>
        <v>0</v>
      </c>
      <c r="V53" s="10">
        <f>VLOOKUP(H53,[1]EDA!$H$6:$BO$980,60,FALSE)</f>
        <v>0</v>
      </c>
      <c r="W53" s="10">
        <f t="shared" si="12"/>
        <v>26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7</v>
      </c>
      <c r="BL53" s="36">
        <f>VLOOKUP($H53,[4]IRA!$H$7:$CS$981,BL$1,FALSE)</f>
        <v>6</v>
      </c>
      <c r="BM53" s="36">
        <f>VLOOKUP($H53,[4]IRA!$H$7:$CS$981,BM$1,FALSE)</f>
        <v>1</v>
      </c>
      <c r="BN53" s="36">
        <f>VLOOKUP($H53,[4]IRA!$H$7:$CS$981,BN$1,FALSE)</f>
        <v>0</v>
      </c>
      <c r="BO53" s="10">
        <f>VLOOKUP(H53,[4]IRA!$H$7:$CS$981,90,FALSE)</f>
        <v>0</v>
      </c>
      <c r="BP53" s="10">
        <f t="shared" si="18"/>
        <v>47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29</v>
      </c>
      <c r="R54" s="36">
        <f>VLOOKUP($H54,[1]EDA!$H$6:$BN$980,R$1,FALSE)</f>
        <v>26</v>
      </c>
      <c r="S54" s="36">
        <f>VLOOKUP($H54,[1]EDA!$H$6:$BN$980,S$1,FALSE)</f>
        <v>12</v>
      </c>
      <c r="T54" s="36">
        <f>VLOOKUP($H54,[1]EDA!$H$6:$BN$980,T$1,FALSE)</f>
        <v>8</v>
      </c>
      <c r="U54" s="36">
        <f>VLOOKUP($H54,[1]EDA!$H$6:$BN$980,U$1,FALSE)</f>
        <v>0</v>
      </c>
      <c r="V54" s="10">
        <f>VLOOKUP(H54,[1]EDA!$H$6:$BO$980,60,FALSE)</f>
        <v>0</v>
      </c>
      <c r="W54" s="10">
        <f t="shared" si="12"/>
        <v>299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3</v>
      </c>
      <c r="AG54" s="36">
        <f>VLOOKUP($H54,[2]EDA!$H$6:$AY$980,AG$1,FALSE)</f>
        <v>6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0</v>
      </c>
      <c r="AL54" s="39">
        <f t="shared" si="14"/>
        <v>19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9</v>
      </c>
      <c r="AS54" s="36">
        <f>VLOOKUP($H54,[3]IRA!$H$6:$BN$980,AS$1,FALSE)</f>
        <v>3</v>
      </c>
      <c r="AT54" s="36">
        <f>VLOOKUP($H54,[3]IRA!$H$6:$BN$980,AT$1,FALSE)</f>
        <v>0</v>
      </c>
      <c r="AU54" s="36">
        <f>VLOOKUP($H54,[3]IRA!$H$6:$BN$980,AU$1,FALSE)</f>
        <v>1</v>
      </c>
      <c r="AV54" s="36">
        <f>VLOOKUP($H54,[3]IRA!$H$6:$BN$980,AV$1,FALSE)</f>
        <v>2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31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44</v>
      </c>
      <c r="BK54" s="36">
        <f>VLOOKUP($H54,[4]IRA!$H$7:$CS$981,BK$1,FALSE)</f>
        <v>24</v>
      </c>
      <c r="BL54" s="36">
        <f>VLOOKUP($H54,[4]IRA!$H$7:$CS$981,BL$1,FALSE)</f>
        <v>24</v>
      </c>
      <c r="BM54" s="36">
        <f>VLOOKUP($H54,[4]IRA!$H$7:$CS$981,BM$1,FALSE)</f>
        <v>9</v>
      </c>
      <c r="BN54" s="36">
        <f>VLOOKUP($H54,[4]IRA!$H$7:$CS$981,BN$1,FALSE)</f>
        <v>0</v>
      </c>
      <c r="BO54" s="10">
        <f>VLOOKUP(H54,[4]IRA!$H$7:$CS$981,90,FALSE)</f>
        <v>0</v>
      </c>
      <c r="BP54" s="10">
        <f t="shared" si="18"/>
        <v>401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4</v>
      </c>
      <c r="R55" s="36">
        <f>VLOOKUP($H55,[1]EDA!$H$6:$BN$980,R$1,FALSE)</f>
        <v>6</v>
      </c>
      <c r="S55" s="36">
        <f>VLOOKUP($H55,[1]EDA!$H$6:$BN$980,S$1,FALSE)</f>
        <v>1</v>
      </c>
      <c r="T55" s="36">
        <f>VLOOKUP($H55,[1]EDA!$H$6:$BN$980,T$1,FALSE)</f>
        <v>9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45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1</v>
      </c>
      <c r="BM55" s="36">
        <f>VLOOKUP($H55,[4]IRA!$H$7:$CS$981,BM$1,FALSE)</f>
        <v>5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10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2</v>
      </c>
      <c r="R56" s="36">
        <f>VLOOKUP($H56,[1]EDA!$H$6:$BN$980,R$1,FALSE)</f>
        <v>9</v>
      </c>
      <c r="S56" s="36">
        <f>VLOOKUP($H56,[1]EDA!$H$6:$BN$980,S$1,FALSE)</f>
        <v>1</v>
      </c>
      <c r="T56" s="36">
        <f>VLOOKUP($H56,[1]EDA!$H$6:$BN$980,T$1,FALSE)</f>
        <v>28</v>
      </c>
      <c r="U56" s="36">
        <f>VLOOKUP($H56,[1]EDA!$H$6:$BN$980,U$1,FALSE)</f>
        <v>0</v>
      </c>
      <c r="V56" s="10">
        <f>VLOOKUP(H56,[1]EDA!$H$6:$BO$980,60,FALSE)</f>
        <v>0</v>
      </c>
      <c r="W56" s="10">
        <f t="shared" si="12"/>
        <v>94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3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8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1</v>
      </c>
      <c r="AT56" s="36">
        <f>VLOOKUP($H56,[3]IRA!$H$6:$BN$980,AT$1,FALSE)</f>
        <v>2</v>
      </c>
      <c r="AU56" s="36">
        <f>VLOOKUP($H56,[3]IRA!$H$6:$BN$980,AU$1,FALSE)</f>
        <v>1</v>
      </c>
      <c r="AV56" s="36">
        <f>VLOOKUP($H56,[3]IRA!$H$6:$BN$980,AV$1,FALSE)</f>
        <v>11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15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80</v>
      </c>
      <c r="BK56" s="36">
        <f>VLOOKUP($H56,[4]IRA!$H$7:$CS$981,BK$1,FALSE)</f>
        <v>90</v>
      </c>
      <c r="BL56" s="36">
        <f>VLOOKUP($H56,[4]IRA!$H$7:$CS$981,BL$1,FALSE)</f>
        <v>92</v>
      </c>
      <c r="BM56" s="36">
        <f>VLOOKUP($H56,[4]IRA!$H$7:$CS$981,BM$1,FALSE)</f>
        <v>41</v>
      </c>
      <c r="BN56" s="36">
        <f>VLOOKUP($H56,[4]IRA!$H$7:$CS$981,BN$1,FALSE)</f>
        <v>0</v>
      </c>
      <c r="BO56" s="10">
        <f>VLOOKUP(H56,[4]IRA!$H$7:$CS$981,90,FALSE)</f>
        <v>0</v>
      </c>
      <c r="BP56" s="10">
        <f t="shared" si="18"/>
        <v>824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7</v>
      </c>
      <c r="R57" s="36">
        <f>VLOOKUP($H57,[1]EDA!$H$6:$BN$980,R$1,FALSE)</f>
        <v>9</v>
      </c>
      <c r="S57" s="36">
        <f>VLOOKUP($H57,[1]EDA!$H$6:$BN$980,S$1,FALSE)</f>
        <v>5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43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7</v>
      </c>
      <c r="AS57" s="36">
        <f>VLOOKUP($H57,[3]IRA!$H$6:$BN$980,AS$1,FALSE)</f>
        <v>6</v>
      </c>
      <c r="AT57" s="36">
        <f>VLOOKUP($H57,[3]IRA!$H$6:$BN$980,AT$1,FALSE)</f>
        <v>9</v>
      </c>
      <c r="AU57" s="36">
        <f>VLOOKUP($H57,[3]IRA!$H$6:$BN$980,AU$1,FALSE)</f>
        <v>4</v>
      </c>
      <c r="AV57" s="36">
        <f>VLOOKUP($H57,[3]IRA!$H$6:$BN$980,AV$1,FALSE)</f>
        <v>1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29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34</v>
      </c>
      <c r="BK57" s="36">
        <f>VLOOKUP($H57,[4]IRA!$H$7:$CS$981,BK$1,FALSE)</f>
        <v>34</v>
      </c>
      <c r="BL57" s="36">
        <f>VLOOKUP($H57,[4]IRA!$H$7:$CS$981,BL$1,FALSE)</f>
        <v>5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0</v>
      </c>
      <c r="BP57" s="10">
        <f t="shared" si="18"/>
        <v>214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5</v>
      </c>
      <c r="R58" s="36">
        <f>VLOOKUP($H58,[1]EDA!$H$6:$BN$980,R$1,FALSE)</f>
        <v>2</v>
      </c>
      <c r="S58" s="36">
        <f>VLOOKUP($H58,[1]EDA!$H$6:$BN$980,S$1,FALSE)</f>
        <v>1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22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9</v>
      </c>
      <c r="AU58" s="36">
        <f>VLOOKUP($H58,[3]IRA!$H$6:$BN$980,AU$1,FALSE)</f>
        <v>7</v>
      </c>
      <c r="AV58" s="36">
        <f>VLOOKUP($H58,[3]IRA!$H$6:$BN$980,AV$1,FALSE)</f>
        <v>6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22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12</v>
      </c>
      <c r="BK58" s="36">
        <f>VLOOKUP($H58,[4]IRA!$H$7:$CS$981,BK$1,FALSE)</f>
        <v>7</v>
      </c>
      <c r="BL58" s="36">
        <f>VLOOKUP($H58,[4]IRA!$H$7:$CS$981,BL$1,FALSE)</f>
        <v>10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99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1</v>
      </c>
      <c r="R59" s="36">
        <f>VLOOKUP($H59,[1]EDA!$H$6:$BN$980,R$1,FALSE)</f>
        <v>3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0</v>
      </c>
      <c r="W59" s="10">
        <f t="shared" si="12"/>
        <v>23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2</v>
      </c>
      <c r="BK59" s="36">
        <f>VLOOKUP($H59,[4]IRA!$H$7:$CS$981,BK$1,FALSE)</f>
        <v>10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0</v>
      </c>
      <c r="BP59" s="10">
        <f t="shared" si="18"/>
        <v>47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5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0</v>
      </c>
      <c r="W60" s="10">
        <f t="shared" si="12"/>
        <v>22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6</v>
      </c>
      <c r="BL60" s="36">
        <f>VLOOKUP($H60,[4]IRA!$H$7:$CS$981,BL$1,FALSE)</f>
        <v>8</v>
      </c>
      <c r="BM60" s="36">
        <f>VLOOKUP($H60,[4]IRA!$H$7:$CS$981,BM$1,FALSE)</f>
        <v>3</v>
      </c>
      <c r="BN60" s="36">
        <f>VLOOKUP($H60,[4]IRA!$H$7:$CS$981,BN$1,FALSE)</f>
        <v>0</v>
      </c>
      <c r="BO60" s="10">
        <f>VLOOKUP(H60,[4]IRA!$H$7:$CS$981,90,FALSE)</f>
        <v>0</v>
      </c>
      <c r="BP60" s="10">
        <f t="shared" si="18"/>
        <v>57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10</v>
      </c>
      <c r="R61" s="36">
        <f>VLOOKUP($H61,[1]EDA!$H$6:$BN$980,R$1,FALSE)</f>
        <v>2</v>
      </c>
      <c r="S61" s="36">
        <f>VLOOKUP($H61,[1]EDA!$H$6:$BN$980,S$1,FALSE)</f>
        <v>5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38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7</v>
      </c>
      <c r="BK61" s="36">
        <f>VLOOKUP($H61,[4]IRA!$H$7:$CS$981,BK$1,FALSE)</f>
        <v>3</v>
      </c>
      <c r="BL61" s="36">
        <f>VLOOKUP($H61,[4]IRA!$H$7:$CS$981,BL$1,FALSE)</f>
        <v>5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52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5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0</v>
      </c>
      <c r="W62" s="10">
        <f t="shared" si="12"/>
        <v>27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6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0</v>
      </c>
      <c r="BP62" s="10">
        <f t="shared" si="18"/>
        <v>46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2</v>
      </c>
      <c r="R63" s="36">
        <f>VLOOKUP($H63,[1]EDA!$H$6:$BN$980,R$1,FALSE)</f>
        <v>4</v>
      </c>
      <c r="S63" s="36">
        <f>VLOOKUP($H63,[1]EDA!$H$6:$BN$980,S$1,FALSE)</f>
        <v>2</v>
      </c>
      <c r="T63" s="36">
        <f>VLOOKUP($H63,[1]EDA!$H$6:$BN$980,T$1,FALSE)</f>
        <v>1</v>
      </c>
      <c r="U63" s="36">
        <f>VLOOKUP($H63,[1]EDA!$H$6:$BN$980,U$1,FALSE)</f>
        <v>0</v>
      </c>
      <c r="V63" s="10">
        <f>VLOOKUP(H63,[1]EDA!$H$6:$BO$980,60,FALSE)</f>
        <v>0</v>
      </c>
      <c r="W63" s="10">
        <f t="shared" si="12"/>
        <v>35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9</v>
      </c>
      <c r="AS63" s="36">
        <f>VLOOKUP($H63,[3]IRA!$H$6:$BN$980,AS$1,FALSE)</f>
        <v>4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14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9</v>
      </c>
      <c r="BK63" s="36">
        <f>VLOOKUP($H63,[4]IRA!$H$7:$CS$981,BK$1,FALSE)</f>
        <v>7</v>
      </c>
      <c r="BL63" s="36">
        <f>VLOOKUP($H63,[4]IRA!$H$7:$CS$981,BL$1,FALSE)</f>
        <v>7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0</v>
      </c>
      <c r="BP63" s="10">
        <f t="shared" si="18"/>
        <v>72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2</v>
      </c>
      <c r="Q64" s="36">
        <f>VLOOKUP($H64,[1]EDA!$H$6:$BN$980,Q$1,FALSE)</f>
        <v>2</v>
      </c>
      <c r="R64" s="36">
        <f>VLOOKUP($H64,[1]EDA!$H$6:$BN$980,R$1,FALSE)</f>
        <v>5</v>
      </c>
      <c r="S64" s="36">
        <f>VLOOKUP($H64,[1]EDA!$H$6:$BN$980,S$1,FALSE)</f>
        <v>5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0</v>
      </c>
      <c r="W64" s="10">
        <f t="shared" si="12"/>
        <v>35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1</v>
      </c>
      <c r="BJ64" s="36">
        <f>VLOOKUP($H64,[4]IRA!$H$7:$CS$981,BJ$1,FALSE)</f>
        <v>6</v>
      </c>
      <c r="BK64" s="36">
        <f>VLOOKUP($H64,[4]IRA!$H$7:$CS$981,BK$1,FALSE)</f>
        <v>8</v>
      </c>
      <c r="BL64" s="36">
        <f>VLOOKUP($H64,[4]IRA!$H$7:$CS$981,BL$1,FALSE)</f>
        <v>8</v>
      </c>
      <c r="BM64" s="36">
        <f>VLOOKUP($H64,[4]IRA!$H$7:$CS$981,BM$1,FALSE)</f>
        <v>1</v>
      </c>
      <c r="BN64" s="36">
        <f>VLOOKUP($H64,[4]IRA!$H$7:$CS$981,BN$1,FALSE)</f>
        <v>0</v>
      </c>
      <c r="BO64" s="10">
        <f>VLOOKUP(H64,[4]IRA!$H$7:$CS$981,90,FALSE)</f>
        <v>0</v>
      </c>
      <c r="BP64" s="10">
        <f t="shared" si="18"/>
        <v>62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9</v>
      </c>
      <c r="R65" s="36">
        <f>VLOOKUP($H65,[1]EDA!$H$6:$BN$980,R$1,FALSE)</f>
        <v>7</v>
      </c>
      <c r="S65" s="36">
        <f>VLOOKUP($H65,[1]EDA!$H$6:$BN$980,S$1,FALSE)</f>
        <v>9</v>
      </c>
      <c r="T65" s="36">
        <f>VLOOKUP($H65,[1]EDA!$H$6:$BN$980,T$1,FALSE)</f>
        <v>4</v>
      </c>
      <c r="U65" s="36">
        <f>VLOOKUP($H65,[1]EDA!$H$6:$BN$980,U$1,FALSE)</f>
        <v>0</v>
      </c>
      <c r="V65" s="10">
        <f>VLOOKUP(H65,[1]EDA!$H$6:$BO$980,60,FALSE)</f>
        <v>0</v>
      </c>
      <c r="W65" s="10">
        <f t="shared" si="12"/>
        <v>83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11</v>
      </c>
      <c r="BK65" s="36">
        <f>VLOOKUP($H65,[4]IRA!$H$7:$CS$981,BK$1,FALSE)</f>
        <v>30</v>
      </c>
      <c r="BL65" s="36">
        <f>VLOOKUP($H65,[4]IRA!$H$7:$CS$981,BL$1,FALSE)</f>
        <v>17</v>
      </c>
      <c r="BM65" s="36">
        <f>VLOOKUP($H65,[4]IRA!$H$7:$CS$981,BM$1,FALSE)</f>
        <v>24</v>
      </c>
      <c r="BN65" s="36">
        <f>VLOOKUP($H65,[4]IRA!$H$7:$CS$981,BN$1,FALSE)</f>
        <v>0</v>
      </c>
      <c r="BO65" s="10">
        <f>VLOOKUP(H65,[4]IRA!$H$7:$CS$981,90,FALSE)</f>
        <v>0</v>
      </c>
      <c r="BP65" s="10">
        <f t="shared" si="18"/>
        <v>184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3</v>
      </c>
      <c r="S66" s="36">
        <f>VLOOKUP($H66,[1]EDA!$H$6:$BN$980,S$1,FALSE)</f>
        <v>3</v>
      </c>
      <c r="T66" s="36">
        <f>VLOOKUP($H66,[1]EDA!$H$6:$BN$980,T$1,FALSE)</f>
        <v>1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39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31</v>
      </c>
      <c r="BL66" s="36">
        <f>VLOOKUP($H66,[4]IRA!$H$7:$CS$981,BL$1,FALSE)</f>
        <v>17</v>
      </c>
      <c r="BM66" s="36">
        <f>VLOOKUP($H66,[4]IRA!$H$7:$CS$981,BM$1,FALSE)</f>
        <v>4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8"/>
        <v>206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19</v>
      </c>
      <c r="R67" s="36">
        <f>VLOOKUP($H67,[1]EDA!$H$6:$BN$980,R$1,FALSE)</f>
        <v>8</v>
      </c>
      <c r="S67" s="36">
        <f>VLOOKUP($H67,[1]EDA!$H$6:$BN$980,S$1,FALSE)</f>
        <v>29</v>
      </c>
      <c r="T67" s="36">
        <f>VLOOKUP($H67,[1]EDA!$H$6:$BN$980,T$1,FALSE)</f>
        <v>4</v>
      </c>
      <c r="U67" s="36">
        <f>VLOOKUP($H67,[1]EDA!$H$6:$BN$980,U$1,FALSE)</f>
        <v>0</v>
      </c>
      <c r="V67" s="10">
        <f>VLOOKUP(H67,[1]EDA!$H$6:$BO$980,60,FALSE)</f>
        <v>0</v>
      </c>
      <c r="W67" s="10">
        <f t="shared" si="12"/>
        <v>143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1</v>
      </c>
      <c r="AI67" s="36">
        <f>VLOOKUP($H67,[2]EDA!$H$6:$AY$980,AI$1,FALSE)</f>
        <v>1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5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1</v>
      </c>
      <c r="AS67" s="36">
        <f>VLOOKUP($H67,[3]IRA!$H$6:$BN$980,AS$1,FALSE)</f>
        <v>1</v>
      </c>
      <c r="AT67" s="36">
        <f>VLOOKUP($H67,[3]IRA!$H$6:$BN$980,AT$1,FALSE)</f>
        <v>3</v>
      </c>
      <c r="AU67" s="36">
        <f>VLOOKUP($H67,[3]IRA!$H$6:$BN$980,AU$1,FALSE)</f>
        <v>2</v>
      </c>
      <c r="AV67" s="36">
        <f>VLOOKUP($H67,[3]IRA!$H$6:$BN$980,AV$1,FALSE)</f>
        <v>4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40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85</v>
      </c>
      <c r="BK67" s="36">
        <f>VLOOKUP($H67,[4]IRA!$H$7:$CS$981,BK$1,FALSE)</f>
        <v>85</v>
      </c>
      <c r="BL67" s="36">
        <f>VLOOKUP($H67,[4]IRA!$H$7:$CS$981,BL$1,FALSE)</f>
        <v>65</v>
      </c>
      <c r="BM67" s="36">
        <f>VLOOKUP($H67,[4]IRA!$H$7:$CS$981,BM$1,FALSE)</f>
        <v>11</v>
      </c>
      <c r="BN67" s="36">
        <f>VLOOKUP($H67,[4]IRA!$H$7:$CS$981,BN$1,FALSE)</f>
        <v>0</v>
      </c>
      <c r="BO67" s="10">
        <f>VLOOKUP(H67,[4]IRA!$H$7:$CS$981,90,FALSE)</f>
        <v>0</v>
      </c>
      <c r="BP67" s="10">
        <f t="shared" si="18"/>
        <v>616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6</v>
      </c>
      <c r="R68" s="36">
        <f>VLOOKUP($H68,[1]EDA!$H$6:$BN$980,R$1,FALSE)</f>
        <v>17</v>
      </c>
      <c r="S68" s="36">
        <f>VLOOKUP($H68,[1]EDA!$H$6:$BN$980,S$1,FALSE)</f>
        <v>11</v>
      </c>
      <c r="T68" s="36">
        <f>VLOOKUP($H68,[1]EDA!$H$6:$BN$980,T$1,FALSE)</f>
        <v>7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118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3</v>
      </c>
      <c r="AI68" s="36">
        <f>VLOOKUP($H68,[2]EDA!$H$6:$AY$980,AI$1,FALSE)</f>
        <v>1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4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22</v>
      </c>
      <c r="BK68" s="36">
        <f>VLOOKUP($H68,[4]IRA!$H$7:$CS$981,BK$1,FALSE)</f>
        <v>10</v>
      </c>
      <c r="BL68" s="36">
        <f>VLOOKUP($H68,[4]IRA!$H$7:$CS$981,BL$1,FALSE)</f>
        <v>15</v>
      </c>
      <c r="BM68" s="36">
        <f>VLOOKUP($H68,[4]IRA!$H$7:$CS$981,BM$1,FALSE)</f>
        <v>13</v>
      </c>
      <c r="BN68" s="36">
        <f>VLOOKUP($H68,[4]IRA!$H$7:$CS$981,BN$1,FALSE)</f>
        <v>0</v>
      </c>
      <c r="BO68" s="10">
        <f>VLOOKUP(H68,[4]IRA!$H$7:$CS$981,90,FALSE)</f>
        <v>0</v>
      </c>
      <c r="BP68" s="10">
        <f t="shared" si="18"/>
        <v>211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24</v>
      </c>
      <c r="P69" s="36">
        <f>VLOOKUP($H69,[1]EDA!$H$6:$BN$980,P$1,FALSE)</f>
        <v>35</v>
      </c>
      <c r="Q69" s="36">
        <f>VLOOKUP($H69,[1]EDA!$H$6:$BN$980,Q$1,FALSE)</f>
        <v>24</v>
      </c>
      <c r="R69" s="36">
        <f>VLOOKUP($H69,[1]EDA!$H$6:$BN$980,R$1,FALSE)</f>
        <v>43</v>
      </c>
      <c r="S69" s="36">
        <f>VLOOKUP($H69,[1]EDA!$H$6:$BN$980,S$1,FALSE)</f>
        <v>87</v>
      </c>
      <c r="T69" s="36">
        <f>VLOOKUP($H69,[1]EDA!$H$6:$BN$980,T$1,FALSE)</f>
        <v>19</v>
      </c>
      <c r="U69" s="36">
        <f>VLOOKUP($H69,[1]EDA!$H$6:$BN$980,U$1,FALSE)</f>
        <v>0</v>
      </c>
      <c r="V69" s="10">
        <f>VLOOKUP(H69,[1]EDA!$H$6:$BO$980,60,FALSE)</f>
        <v>0</v>
      </c>
      <c r="W69" s="10">
        <f t="shared" si="12"/>
        <v>355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4</v>
      </c>
      <c r="AH69" s="36">
        <f>VLOOKUP($H69,[2]EDA!$H$6:$AY$980,AH$1,FALSE)</f>
        <v>1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4"/>
        <v>8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1</v>
      </c>
      <c r="AS69" s="36">
        <f>VLOOKUP($H69,[3]IRA!$H$6:$BN$980,AS$1,FALSE)</f>
        <v>2</v>
      </c>
      <c r="AT69" s="36">
        <f>VLOOKUP($H69,[3]IRA!$H$6:$BN$980,AT$1,FALSE)</f>
        <v>8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20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26</v>
      </c>
      <c r="BI69" s="36">
        <f>VLOOKUP($H69,[4]IRA!$H$7:$CS$981,BI$1,FALSE)</f>
        <v>37</v>
      </c>
      <c r="BJ69" s="36">
        <f>VLOOKUP($H69,[4]IRA!$H$7:$CS$981,BJ$1,FALSE)</f>
        <v>12</v>
      </c>
      <c r="BK69" s="36">
        <f>VLOOKUP($H69,[4]IRA!$H$7:$CS$981,BK$1,FALSE)</f>
        <v>37</v>
      </c>
      <c r="BL69" s="36">
        <f>VLOOKUP($H69,[4]IRA!$H$7:$CS$981,BL$1,FALSE)</f>
        <v>38</v>
      </c>
      <c r="BM69" s="36">
        <f>VLOOKUP($H69,[4]IRA!$H$7:$CS$981,BM$1,FALSE)</f>
        <v>16</v>
      </c>
      <c r="BN69" s="36">
        <f>VLOOKUP($H69,[4]IRA!$H$7:$CS$981,BN$1,FALSE)</f>
        <v>0</v>
      </c>
      <c r="BO69" s="10">
        <f>VLOOKUP(H69,[4]IRA!$H$7:$CS$981,90,FALSE)</f>
        <v>0</v>
      </c>
      <c r="BP69" s="10">
        <f t="shared" si="18"/>
        <v>279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4</v>
      </c>
      <c r="P70" s="36">
        <f>VLOOKUP($H70,[1]EDA!$H$6:$BN$980,P$1,FALSE)</f>
        <v>1</v>
      </c>
      <c r="Q70" s="36">
        <f>VLOOKUP($H70,[1]EDA!$H$6:$BN$980,Q$1,FALSE)</f>
        <v>4</v>
      </c>
      <c r="R70" s="36">
        <f>VLOOKUP($H70,[1]EDA!$H$6:$BN$980,R$1,FALSE)</f>
        <v>9</v>
      </c>
      <c r="S70" s="36">
        <f>VLOOKUP($H70,[1]EDA!$H$6:$BN$980,S$1,FALSE)</f>
        <v>0</v>
      </c>
      <c r="T70" s="36">
        <f>VLOOKUP($H70,[1]EDA!$H$6:$BN$980,T$1,FALSE)</f>
        <v>2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28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3</v>
      </c>
      <c r="BK70" s="36">
        <f>VLOOKUP($H70,[4]IRA!$H$7:$CS$981,BK$1,FALSE)</f>
        <v>3</v>
      </c>
      <c r="BL70" s="36">
        <f>VLOOKUP($H70,[4]IRA!$H$7:$CS$981,BL$1,FALSE)</f>
        <v>7</v>
      </c>
      <c r="BM70" s="36">
        <f>VLOOKUP($H70,[4]IRA!$H$7:$CS$981,BM$1,FALSE)</f>
        <v>1</v>
      </c>
      <c r="BN70" s="36">
        <f>VLOOKUP($H70,[4]IRA!$H$7:$CS$981,BN$1,FALSE)</f>
        <v>0</v>
      </c>
      <c r="BO70" s="10">
        <f>VLOOKUP(H70,[4]IRA!$H$7:$CS$981,90,FALSE)</f>
        <v>0</v>
      </c>
      <c r="BP70" s="10">
        <f t="shared" si="18"/>
        <v>85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6</v>
      </c>
      <c r="P71" s="36">
        <f>VLOOKUP($H71,[1]EDA!$H$6:$BN$980,P$1,FALSE)</f>
        <v>3</v>
      </c>
      <c r="Q71" s="36">
        <f>VLOOKUP($H71,[1]EDA!$H$6:$BN$980,Q$1,FALSE)</f>
        <v>7</v>
      </c>
      <c r="R71" s="36">
        <f>VLOOKUP($H71,[1]EDA!$H$6:$BN$980,R$1,FALSE)</f>
        <v>4</v>
      </c>
      <c r="S71" s="36">
        <f>VLOOKUP($H71,[1]EDA!$H$6:$BN$980,S$1,FALSE)</f>
        <v>6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50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2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1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10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7</v>
      </c>
      <c r="BI71" s="36">
        <f>VLOOKUP($H71,[4]IRA!$H$7:$CS$981,BI$1,FALSE)</f>
        <v>3</v>
      </c>
      <c r="BJ71" s="36">
        <f>VLOOKUP($H71,[4]IRA!$H$7:$CS$981,BJ$1,FALSE)</f>
        <v>7</v>
      </c>
      <c r="BK71" s="36">
        <f>VLOOKUP($H71,[4]IRA!$H$7:$CS$981,BK$1,FALSE)</f>
        <v>3</v>
      </c>
      <c r="BL71" s="36">
        <f>VLOOKUP($H71,[4]IRA!$H$7:$CS$981,BL$1,FALSE)</f>
        <v>7</v>
      </c>
      <c r="BM71" s="36">
        <f>VLOOKUP($H71,[4]IRA!$H$7:$CS$981,BM$1,FALSE)</f>
        <v>6</v>
      </c>
      <c r="BN71" s="36">
        <f>VLOOKUP($H71,[4]IRA!$H$7:$CS$981,BN$1,FALSE)</f>
        <v>0</v>
      </c>
      <c r="BO71" s="10">
        <f>VLOOKUP(H71,[4]IRA!$H$7:$CS$981,90,FALSE)</f>
        <v>0</v>
      </c>
      <c r="BP71" s="10">
        <f t="shared" si="18"/>
        <v>62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11</v>
      </c>
      <c r="Q72" s="36">
        <f>VLOOKUP($H72,[1]EDA!$H$6:$BN$980,Q$1,FALSE)</f>
        <v>7</v>
      </c>
      <c r="R72" s="36">
        <f>VLOOKUP($H72,[1]EDA!$H$6:$BN$980,R$1,FALSE)</f>
        <v>8</v>
      </c>
      <c r="S72" s="36">
        <f>VLOOKUP($H72,[1]EDA!$H$6:$BN$980,S$1,FALSE)</f>
        <v>13</v>
      </c>
      <c r="T72" s="36">
        <f>VLOOKUP($H72,[1]EDA!$H$6:$BN$980,T$1,FALSE)</f>
        <v>6</v>
      </c>
      <c r="U72" s="36">
        <f>VLOOKUP($H72,[1]EDA!$H$6:$BN$980,U$1,FALSE)</f>
        <v>0</v>
      </c>
      <c r="V72" s="10">
        <f>VLOOKUP(H72,[1]EDA!$H$6:$BO$980,60,FALSE)</f>
        <v>0</v>
      </c>
      <c r="W72" s="10">
        <f t="shared" si="12"/>
        <v>90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1</v>
      </c>
      <c r="AT72" s="36">
        <f>VLOOKUP($H72,[3]IRA!$H$6:$BN$980,AT$1,FALSE)</f>
        <v>1</v>
      </c>
      <c r="AU72" s="36">
        <f>VLOOKUP($H72,[3]IRA!$H$6:$BN$980,AU$1,FALSE)</f>
        <v>1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8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8</v>
      </c>
      <c r="BK72" s="36">
        <f>VLOOKUP($H72,[4]IRA!$H$7:$CS$981,BK$1,FALSE)</f>
        <v>8</v>
      </c>
      <c r="BL72" s="36">
        <f>VLOOKUP($H72,[4]IRA!$H$7:$CS$981,BL$1,FALSE)</f>
        <v>8</v>
      </c>
      <c r="BM72" s="36">
        <f>VLOOKUP($H72,[4]IRA!$H$7:$CS$981,BM$1,FALSE)</f>
        <v>2</v>
      </c>
      <c r="BN72" s="36">
        <f>VLOOKUP($H72,[4]IRA!$H$7:$CS$981,BN$1,FALSE)</f>
        <v>0</v>
      </c>
      <c r="BO72" s="10">
        <f>VLOOKUP(H72,[4]IRA!$H$7:$CS$981,90,FALSE)</f>
        <v>0</v>
      </c>
      <c r="BP72" s="10">
        <f t="shared" si="18"/>
        <v>124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10</v>
      </c>
      <c r="Q73" s="36">
        <f>VLOOKUP($H73,[1]EDA!$H$6:$BN$980,Q$1,FALSE)</f>
        <v>22</v>
      </c>
      <c r="R73" s="36">
        <f>VLOOKUP($H73,[1]EDA!$H$6:$BN$980,R$1,FALSE)</f>
        <v>23</v>
      </c>
      <c r="S73" s="36">
        <f>VLOOKUP($H73,[1]EDA!$H$6:$BN$980,S$1,FALSE)</f>
        <v>7</v>
      </c>
      <c r="T73" s="36">
        <f>VLOOKUP($H73,[1]EDA!$H$6:$BN$980,T$1,FALSE)</f>
        <v>3</v>
      </c>
      <c r="U73" s="36">
        <f>VLOOKUP($H73,[1]EDA!$H$6:$BN$980,U$1,FALSE)</f>
        <v>0</v>
      </c>
      <c r="V73" s="10">
        <f>VLOOKUP(H73,[1]EDA!$H$6:$BO$980,60,FALSE)</f>
        <v>0</v>
      </c>
      <c r="W73" s="10">
        <f t="shared" si="12"/>
        <v>142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1</v>
      </c>
      <c r="AF73" s="36">
        <f>VLOOKUP($H73,[2]EDA!$H$6:$AY$980,AF$1,FALSE)</f>
        <v>0</v>
      </c>
      <c r="AG73" s="36">
        <f>VLOOKUP($H73,[2]EDA!$H$6:$AY$980,AG$1,FALSE)</f>
        <v>4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6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45</v>
      </c>
      <c r="BJ73" s="36">
        <f>VLOOKUP($H73,[4]IRA!$H$7:$CS$981,BJ$1,FALSE)</f>
        <v>23</v>
      </c>
      <c r="BK73" s="36">
        <f>VLOOKUP($H73,[4]IRA!$H$7:$CS$981,BK$1,FALSE)</f>
        <v>12</v>
      </c>
      <c r="BL73" s="36">
        <f>VLOOKUP($H73,[4]IRA!$H$7:$CS$981,BL$1,FALSE)</f>
        <v>23</v>
      </c>
      <c r="BM73" s="36">
        <f>VLOOKUP($H73,[4]IRA!$H$7:$CS$981,BM$1,FALSE)</f>
        <v>1</v>
      </c>
      <c r="BN73" s="36">
        <f>VLOOKUP($H73,[4]IRA!$H$7:$CS$981,BN$1,FALSE)</f>
        <v>0</v>
      </c>
      <c r="BO73" s="10">
        <f>VLOOKUP(H73,[4]IRA!$H$7:$CS$981,90,FALSE)</f>
        <v>0</v>
      </c>
      <c r="BP73" s="10">
        <f t="shared" si="18"/>
        <v>225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4</v>
      </c>
      <c r="R74" s="36">
        <f>VLOOKUP($H74,[1]EDA!$H$6:$BN$980,R$1,FALSE)</f>
        <v>11</v>
      </c>
      <c r="S74" s="36">
        <f>VLOOKUP($H74,[1]EDA!$H$6:$BN$980,S$1,FALSE)</f>
        <v>11</v>
      </c>
      <c r="T74" s="36">
        <f>VLOOKUP($H74,[1]EDA!$H$6:$BN$980,T$1,FALSE)</f>
        <v>5</v>
      </c>
      <c r="U74" s="36">
        <f>VLOOKUP($H74,[1]EDA!$H$6:$BN$980,U$1,FALSE)</f>
        <v>0</v>
      </c>
      <c r="V74" s="10">
        <f>VLOOKUP(H74,[1]EDA!$H$6:$BO$980,60,FALSE)</f>
        <v>0</v>
      </c>
      <c r="W74" s="10">
        <f t="shared" si="12"/>
        <v>86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2</v>
      </c>
      <c r="AH74" s="36">
        <f>VLOOKUP($H74,[2]EDA!$H$6:$AY$980,AH$1,FALSE)</f>
        <v>0</v>
      </c>
      <c r="AI74" s="36">
        <f>VLOOKUP($H74,[2]EDA!$H$6:$AY$980,AI$1,FALSE)</f>
        <v>1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4"/>
        <v>4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1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2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21</v>
      </c>
      <c r="BK74" s="36">
        <f>VLOOKUP($H74,[4]IRA!$H$7:$CS$981,BK$1,FALSE)</f>
        <v>12</v>
      </c>
      <c r="BL74" s="36">
        <f>VLOOKUP($H74,[4]IRA!$H$7:$CS$981,BL$1,FALSE)</f>
        <v>11</v>
      </c>
      <c r="BM74" s="36">
        <f>VLOOKUP($H74,[4]IRA!$H$7:$CS$981,BM$1,FALSE)</f>
        <v>3</v>
      </c>
      <c r="BN74" s="36">
        <f>VLOOKUP($H74,[4]IRA!$H$7:$CS$981,BN$1,FALSE)</f>
        <v>0</v>
      </c>
      <c r="BO74" s="10">
        <f>VLOOKUP(H74,[4]IRA!$H$7:$CS$981,90,FALSE)</f>
        <v>0</v>
      </c>
      <c r="BP74" s="10">
        <f t="shared" si="18"/>
        <v>93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3</v>
      </c>
      <c r="R75" s="36">
        <f>VLOOKUP($H75,[1]EDA!$H$6:$BN$980,R$1,FALSE)</f>
        <v>4</v>
      </c>
      <c r="S75" s="36">
        <f>VLOOKUP($H75,[1]EDA!$H$6:$BN$980,S$1,FALSE)</f>
        <v>2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0</v>
      </c>
      <c r="W75" s="10">
        <f t="shared" si="12"/>
        <v>50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4</v>
      </c>
      <c r="BK75" s="36">
        <f>VLOOKUP($H75,[4]IRA!$H$7:$CS$981,BK$1,FALSE)</f>
        <v>7</v>
      </c>
      <c r="BL75" s="36">
        <f>VLOOKUP($H75,[4]IRA!$H$7:$CS$981,BL$1,FALSE)</f>
        <v>4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0</v>
      </c>
      <c r="BP75" s="10">
        <f t="shared" si="18"/>
        <v>117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4</v>
      </c>
      <c r="R76" s="36">
        <f>VLOOKUP($H76,[1]EDA!$H$6:$BN$980,R$1,FALSE)</f>
        <v>4</v>
      </c>
      <c r="S76" s="36">
        <f>VLOOKUP($H76,[1]EDA!$H$6:$BN$980,S$1,FALSE)</f>
        <v>6</v>
      </c>
      <c r="T76" s="36">
        <f>VLOOKUP($H76,[1]EDA!$H$6:$BN$980,T$1,FALSE)</f>
        <v>2</v>
      </c>
      <c r="U76" s="36">
        <f>VLOOKUP($H76,[1]EDA!$H$6:$BN$980,U$1,FALSE)</f>
        <v>0</v>
      </c>
      <c r="V76" s="10">
        <f>VLOOKUP(H76,[1]EDA!$H$6:$BO$980,60,FALSE)</f>
        <v>0</v>
      </c>
      <c r="W76" s="10">
        <f t="shared" si="12"/>
        <v>41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1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1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1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4</v>
      </c>
      <c r="BL76" s="36">
        <f>VLOOKUP($H76,[4]IRA!$H$7:$CS$981,BL$1,FALSE)</f>
        <v>3</v>
      </c>
      <c r="BM76" s="36">
        <f>VLOOKUP($H76,[4]IRA!$H$7:$CS$981,BM$1,FALSE)</f>
        <v>14</v>
      </c>
      <c r="BN76" s="36">
        <f>VLOOKUP($H76,[4]IRA!$H$7:$CS$981,BN$1,FALSE)</f>
        <v>0</v>
      </c>
      <c r="BO76" s="10">
        <f>VLOOKUP(H76,[4]IRA!$H$7:$CS$981,90,FALSE)</f>
        <v>0</v>
      </c>
      <c r="BP76" s="10">
        <f t="shared" si="18"/>
        <v>69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4</v>
      </c>
      <c r="S77" s="36">
        <f>VLOOKUP($H77,[1]EDA!$H$6:$BN$980,S$1,FALSE)</f>
        <v>3</v>
      </c>
      <c r="T77" s="36">
        <f>VLOOKUP($H77,[1]EDA!$H$6:$BN$980,T$1,FALSE)</f>
        <v>3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30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5</v>
      </c>
      <c r="BK77" s="36">
        <f>VLOOKUP($H77,[4]IRA!$H$7:$CS$981,BK$1,FALSE)</f>
        <v>10</v>
      </c>
      <c r="BL77" s="36">
        <f>VLOOKUP($H77,[4]IRA!$H$7:$CS$981,BL$1,FALSE)</f>
        <v>7</v>
      </c>
      <c r="BM77" s="36">
        <f>VLOOKUP($H77,[4]IRA!$H$7:$CS$981,BM$1,FALSE)</f>
        <v>3</v>
      </c>
      <c r="BN77" s="36">
        <f>VLOOKUP($H77,[4]IRA!$H$7:$CS$981,BN$1,FALSE)</f>
        <v>0</v>
      </c>
      <c r="BO77" s="10">
        <f>VLOOKUP(H77,[4]IRA!$H$7:$CS$981,90,FALSE)</f>
        <v>0</v>
      </c>
      <c r="BP77" s="10">
        <f t="shared" si="18"/>
        <v>74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4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0</v>
      </c>
      <c r="W78" s="10">
        <f t="shared" si="12"/>
        <v>15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9</v>
      </c>
      <c r="BL78" s="36">
        <f>VLOOKUP($H78,[4]IRA!$H$7:$CS$981,BL$1,FALSE)</f>
        <v>24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0</v>
      </c>
      <c r="BP78" s="10">
        <f t="shared" si="18"/>
        <v>217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16</v>
      </c>
      <c r="P79" s="36">
        <f>VLOOKUP($H79,[1]EDA!$H$6:$BN$980,P$1,FALSE)</f>
        <v>12</v>
      </c>
      <c r="Q79" s="36">
        <f>VLOOKUP($H79,[1]EDA!$H$6:$BN$980,Q$1,FALSE)</f>
        <v>12</v>
      </c>
      <c r="R79" s="36">
        <f>VLOOKUP($H79,[1]EDA!$H$6:$BN$980,R$1,FALSE)</f>
        <v>22</v>
      </c>
      <c r="S79" s="36">
        <f>VLOOKUP($H79,[1]EDA!$H$6:$BN$980,S$1,FALSE)</f>
        <v>14</v>
      </c>
      <c r="T79" s="36">
        <f>VLOOKUP($H79,[1]EDA!$H$6:$BN$980,T$1,FALSE)</f>
        <v>19</v>
      </c>
      <c r="U79" s="36">
        <f>VLOOKUP($H79,[1]EDA!$H$6:$BN$980,U$1,FALSE)</f>
        <v>0</v>
      </c>
      <c r="V79" s="10">
        <f>VLOOKUP(H79,[1]EDA!$H$6:$BO$980,60,FALSE)</f>
        <v>0</v>
      </c>
      <c r="W79" s="10">
        <f t="shared" si="12"/>
        <v>198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1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4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29</v>
      </c>
      <c r="AS79" s="36">
        <f>VLOOKUP($H79,[3]IRA!$H$6:$BN$980,AS$1,FALSE)</f>
        <v>3</v>
      </c>
      <c r="AT79" s="36">
        <f>VLOOKUP($H79,[3]IRA!$H$6:$BN$980,AT$1,FALSE)</f>
        <v>3</v>
      </c>
      <c r="AU79" s="36">
        <f>VLOOKUP($H79,[3]IRA!$H$6:$BN$980,AU$1,FALSE)</f>
        <v>1</v>
      </c>
      <c r="AV79" s="36">
        <f>VLOOKUP($H79,[3]IRA!$H$6:$BN$980,AV$1,FALSE)</f>
        <v>2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42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41</v>
      </c>
      <c r="BG79" s="36">
        <f>VLOOKUP($H79,[4]IRA!$H$7:$CS$981,BG$1,FALSE)</f>
        <v>51</v>
      </c>
      <c r="BH79" s="36">
        <f>VLOOKUP($H79,[4]IRA!$H$7:$CS$981,BH$1,FALSE)</f>
        <v>56</v>
      </c>
      <c r="BI79" s="36">
        <f>VLOOKUP($H79,[4]IRA!$H$7:$CS$981,BI$1,FALSE)</f>
        <v>68</v>
      </c>
      <c r="BJ79" s="36">
        <f>VLOOKUP($H79,[4]IRA!$H$7:$CS$981,BJ$1,FALSE)</f>
        <v>27</v>
      </c>
      <c r="BK79" s="36">
        <f>VLOOKUP($H79,[4]IRA!$H$7:$CS$981,BK$1,FALSE)</f>
        <v>46</v>
      </c>
      <c r="BL79" s="36">
        <f>VLOOKUP($H79,[4]IRA!$H$7:$CS$981,BL$1,FALSE)</f>
        <v>28</v>
      </c>
      <c r="BM79" s="36">
        <f>VLOOKUP($H79,[4]IRA!$H$7:$CS$981,BM$1,FALSE)</f>
        <v>14</v>
      </c>
      <c r="BN79" s="36">
        <f>VLOOKUP($H79,[4]IRA!$H$7:$CS$981,BN$1,FALSE)</f>
        <v>0</v>
      </c>
      <c r="BO79" s="10">
        <f>VLOOKUP(H79,[4]IRA!$H$7:$CS$981,90,FALSE)</f>
        <v>0</v>
      </c>
      <c r="BP79" s="10">
        <f t="shared" si="18"/>
        <v>400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9</v>
      </c>
      <c r="R80" s="36">
        <f>VLOOKUP($H80,[1]EDA!$H$6:$BN$980,R$1,FALSE)</f>
        <v>3</v>
      </c>
      <c r="S80" s="36">
        <f>VLOOKUP($H80,[1]EDA!$H$6:$BN$980,S$1,FALSE)</f>
        <v>10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0</v>
      </c>
      <c r="W80" s="10">
        <f t="shared" si="12"/>
        <v>60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1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1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25</v>
      </c>
      <c r="BK80" s="36">
        <f>VLOOKUP($H80,[4]IRA!$H$7:$CS$981,BK$1,FALSE)</f>
        <v>4</v>
      </c>
      <c r="BL80" s="36">
        <f>VLOOKUP($H80,[4]IRA!$H$7:$CS$981,BL$1,FALSE)</f>
        <v>1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0</v>
      </c>
      <c r="BP80" s="10">
        <f t="shared" si="18"/>
        <v>103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3</v>
      </c>
      <c r="Q81" s="36">
        <f>VLOOKUP($H81,[1]EDA!$H$6:$BN$980,Q$1,FALSE)</f>
        <v>5</v>
      </c>
      <c r="R81" s="36">
        <f>VLOOKUP($H81,[1]EDA!$H$6:$BN$980,R$1,FALSE)</f>
        <v>13</v>
      </c>
      <c r="S81" s="36">
        <f>VLOOKUP($H81,[1]EDA!$H$6:$BN$980,S$1,FALSE)</f>
        <v>1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39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20</v>
      </c>
      <c r="BJ81" s="36">
        <f>VLOOKUP($H81,[4]IRA!$H$7:$CS$981,BJ$1,FALSE)</f>
        <v>12</v>
      </c>
      <c r="BK81" s="36">
        <f>VLOOKUP($H81,[4]IRA!$H$7:$CS$981,BK$1,FALSE)</f>
        <v>9</v>
      </c>
      <c r="BL81" s="36">
        <f>VLOOKUP($H81,[4]IRA!$H$7:$CS$981,BL$1,FALSE)</f>
        <v>11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0</v>
      </c>
      <c r="BP81" s="10">
        <f t="shared" si="18"/>
        <v>110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2</v>
      </c>
      <c r="Q82" s="36">
        <f>VLOOKUP($H82,[1]EDA!$H$6:$BN$980,Q$1,FALSE)</f>
        <v>9</v>
      </c>
      <c r="R82" s="36">
        <f>VLOOKUP($H82,[1]EDA!$H$6:$BN$980,R$1,FALSE)</f>
        <v>10</v>
      </c>
      <c r="S82" s="36">
        <f>VLOOKUP($H82,[1]EDA!$H$6:$BN$980,S$1,FALSE)</f>
        <v>1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0</v>
      </c>
      <c r="W82" s="10">
        <f t="shared" si="12"/>
        <v>36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2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2</v>
      </c>
      <c r="BB82" s="17">
        <f t="shared" si="17"/>
        <v>0</v>
      </c>
      <c r="BC82" s="36">
        <f>VLOOKUP($H82,[4]IRA!$H$7:$CS$981,BC$1,FALSE)</f>
        <v>4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5</v>
      </c>
      <c r="BJ82" s="36">
        <f>VLOOKUP($H82,[4]IRA!$H$7:$CS$981,BJ$1,FALSE)</f>
        <v>10</v>
      </c>
      <c r="BK82" s="36">
        <f>VLOOKUP($H82,[4]IRA!$H$7:$CS$981,BK$1,FALSE)</f>
        <v>7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0</v>
      </c>
      <c r="BP82" s="10">
        <f t="shared" si="18"/>
        <v>46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4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1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0</v>
      </c>
      <c r="W83" s="10">
        <f t="shared" si="12"/>
        <v>11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9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5</v>
      </c>
      <c r="BK83" s="36">
        <f>VLOOKUP($H83,[4]IRA!$H$7:$CS$981,BK$1,FALSE)</f>
        <v>0</v>
      </c>
      <c r="BL83" s="36">
        <f>VLOOKUP($H83,[4]IRA!$H$7:$CS$981,BL$1,FALSE)</f>
        <v>2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29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3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15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4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25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1</v>
      </c>
      <c r="S85" s="36">
        <f>VLOOKUP($H85,[1]EDA!$H$6:$BN$980,S$1,FALSE)</f>
        <v>2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7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2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1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1</v>
      </c>
      <c r="T86" s="36">
        <f>VLOOKUP($H86,[1]EDA!$H$6:$BN$980,T$1,FALSE)</f>
        <v>3</v>
      </c>
      <c r="U86" s="36">
        <f>VLOOKUP($H86,[1]EDA!$H$6:$BN$980,U$1,FALSE)</f>
        <v>0</v>
      </c>
      <c r="V86" s="10">
        <f>VLOOKUP(H86,[1]EDA!$H$6:$BO$980,60,FALSE)</f>
        <v>0</v>
      </c>
      <c r="W86" s="10">
        <f t="shared" si="12"/>
        <v>20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2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2</v>
      </c>
      <c r="BK86" s="36">
        <f>VLOOKUP($H86,[4]IRA!$H$7:$CS$981,BK$1,FALSE)</f>
        <v>0</v>
      </c>
      <c r="BL86" s="36">
        <f>VLOOKUP($H86,[4]IRA!$H$7:$CS$981,BL$1,FALSE)</f>
        <v>3</v>
      </c>
      <c r="BM86" s="36">
        <f>VLOOKUP($H86,[4]IRA!$H$7:$CS$981,BM$1,FALSE)</f>
        <v>2</v>
      </c>
      <c r="BN86" s="36">
        <f>VLOOKUP($H86,[4]IRA!$H$7:$CS$981,BN$1,FALSE)</f>
        <v>0</v>
      </c>
      <c r="BO86" s="10">
        <f>VLOOKUP(H86,[4]IRA!$H$7:$CS$981,90,FALSE)</f>
        <v>0</v>
      </c>
      <c r="BP86" s="10">
        <f t="shared" si="18"/>
        <v>22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1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11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5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8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48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3</v>
      </c>
      <c r="O88" s="36">
        <f>VLOOKUP($H88,[1]EDA!$H$6:$BN$980,O$1,FALSE)</f>
        <v>0</v>
      </c>
      <c r="P88" s="36">
        <f>VLOOKUP($H88,[1]EDA!$H$6:$BN$980,P$1,FALSE)</f>
        <v>7</v>
      </c>
      <c r="Q88" s="36">
        <f>VLOOKUP($H88,[1]EDA!$H$6:$BN$980,Q$1,FALSE)</f>
        <v>1</v>
      </c>
      <c r="R88" s="36">
        <f>VLOOKUP($H88,[1]EDA!$H$6:$BN$980,R$1,FALSE)</f>
        <v>1</v>
      </c>
      <c r="S88" s="36">
        <f>VLOOKUP($H88,[1]EDA!$H$6:$BN$980,S$1,FALSE)</f>
        <v>1</v>
      </c>
      <c r="T88" s="36">
        <f>VLOOKUP($H88,[1]EDA!$H$6:$BN$980,T$1,FALSE)</f>
        <v>1</v>
      </c>
      <c r="U88" s="36">
        <f>VLOOKUP($H88,[1]EDA!$H$6:$BN$980,U$1,FALSE)</f>
        <v>0</v>
      </c>
      <c r="V88" s="10">
        <f>VLOOKUP(H88,[1]EDA!$H$6:$BO$980,60,FALSE)</f>
        <v>0</v>
      </c>
      <c r="W88" s="10">
        <f t="shared" si="12"/>
        <v>24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3</v>
      </c>
      <c r="BH88" s="36">
        <f>VLOOKUP($H88,[4]IRA!$H$7:$CS$981,BH$1,FALSE)</f>
        <v>0</v>
      </c>
      <c r="BI88" s="36">
        <f>VLOOKUP($H88,[4]IRA!$H$7:$CS$981,BI$1,FALSE)</f>
        <v>15</v>
      </c>
      <c r="BJ88" s="36">
        <f>VLOOKUP($H88,[4]IRA!$H$7:$CS$981,BJ$1,FALSE)</f>
        <v>5</v>
      </c>
      <c r="BK88" s="36">
        <f>VLOOKUP($H88,[4]IRA!$H$7:$CS$981,BK$1,FALSE)</f>
        <v>1</v>
      </c>
      <c r="BL88" s="36">
        <f>VLOOKUP($H88,[4]IRA!$H$7:$CS$981,BL$1,FALSE)</f>
        <v>2</v>
      </c>
      <c r="BM88" s="36">
        <f>VLOOKUP($H88,[4]IRA!$H$7:$CS$981,BM$1,FALSE)</f>
        <v>2</v>
      </c>
      <c r="BN88" s="36">
        <f>VLOOKUP($H88,[4]IRA!$H$7:$CS$981,BN$1,FALSE)</f>
        <v>0</v>
      </c>
      <c r="BO88" s="10">
        <f>VLOOKUP(H88,[4]IRA!$H$7:$CS$981,90,FALSE)</f>
        <v>0</v>
      </c>
      <c r="BP88" s="10">
        <f t="shared" si="18"/>
        <v>32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7</v>
      </c>
      <c r="P89" s="36">
        <f>VLOOKUP($H89,[1]EDA!$H$6:$BN$980,P$1,FALSE)</f>
        <v>5</v>
      </c>
      <c r="Q89" s="36">
        <f>VLOOKUP($H89,[1]EDA!$H$6:$BN$980,Q$1,FALSE)</f>
        <v>5</v>
      </c>
      <c r="R89" s="36">
        <f>VLOOKUP($H89,[1]EDA!$H$6:$BN$980,R$1,FALSE)</f>
        <v>6</v>
      </c>
      <c r="S89" s="36">
        <f>VLOOKUP($H89,[1]EDA!$H$6:$BN$980,S$1,FALSE)</f>
        <v>10</v>
      </c>
      <c r="T89" s="36">
        <f>VLOOKUP($H89,[1]EDA!$H$6:$BN$980,T$1,FALSE)</f>
        <v>1</v>
      </c>
      <c r="U89" s="36">
        <f>VLOOKUP($H89,[1]EDA!$H$6:$BN$980,U$1,FALSE)</f>
        <v>0</v>
      </c>
      <c r="V89" s="10">
        <f>VLOOKUP(H89,[1]EDA!$H$6:$BO$980,60,FALSE)</f>
        <v>0</v>
      </c>
      <c r="W89" s="10">
        <f t="shared" si="12"/>
        <v>49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9</v>
      </c>
      <c r="BI89" s="36">
        <f>VLOOKUP($H89,[4]IRA!$H$7:$CS$981,BI$1,FALSE)</f>
        <v>3</v>
      </c>
      <c r="BJ89" s="36">
        <f>VLOOKUP($H89,[4]IRA!$H$7:$CS$981,BJ$1,FALSE)</f>
        <v>3</v>
      </c>
      <c r="BK89" s="36">
        <f>VLOOKUP($H89,[4]IRA!$H$7:$CS$981,BK$1,FALSE)</f>
        <v>5</v>
      </c>
      <c r="BL89" s="36">
        <f>VLOOKUP($H89,[4]IRA!$H$7:$CS$981,BL$1,FALSE)</f>
        <v>19</v>
      </c>
      <c r="BM89" s="36">
        <f>VLOOKUP($H89,[4]IRA!$H$7:$CS$981,BM$1,FALSE)</f>
        <v>4</v>
      </c>
      <c r="BN89" s="36">
        <f>VLOOKUP($H89,[4]IRA!$H$7:$CS$981,BN$1,FALSE)</f>
        <v>0</v>
      </c>
      <c r="BO89" s="10">
        <f>VLOOKUP(H89,[4]IRA!$H$7:$CS$981,90,FALSE)</f>
        <v>0</v>
      </c>
      <c r="BP89" s="10">
        <f t="shared" si="18"/>
        <v>81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4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1</v>
      </c>
      <c r="S90" s="36">
        <f>VLOOKUP($H90,[1]EDA!$H$6:$BN$980,S$1,FALSE)</f>
        <v>2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20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1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1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1</v>
      </c>
      <c r="AS90" s="36">
        <f>VLOOKUP($H90,[3]IRA!$H$6:$BN$980,AS$1,FALSE)</f>
        <v>1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6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12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2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0</v>
      </c>
      <c r="BP90" s="10">
        <f t="shared" si="18"/>
        <v>38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3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1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6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6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8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2</v>
      </c>
      <c r="K92" s="36">
        <f>VLOOKUP($H92,[1]EDA!$H$6:$BN$980,K$1,FALSE)</f>
        <v>2</v>
      </c>
      <c r="L92" s="36">
        <f>VLOOKUP($H92,[1]EDA!$H$6:$BN$980,L$1,FALSE)</f>
        <v>13</v>
      </c>
      <c r="M92" s="36">
        <f>VLOOKUP($H92,[1]EDA!$H$6:$BN$980,M$1,FALSE)</f>
        <v>5</v>
      </c>
      <c r="N92" s="36">
        <f>VLOOKUP($H92,[1]EDA!$H$6:$BN$980,N$1,FALSE)</f>
        <v>1</v>
      </c>
      <c r="O92" s="36">
        <f>VLOOKUP($H92,[1]EDA!$H$6:$BN$980,O$1,FALSE)</f>
        <v>12</v>
      </c>
      <c r="P92" s="36">
        <f>VLOOKUP($H92,[1]EDA!$H$6:$BN$980,P$1,FALSE)</f>
        <v>5</v>
      </c>
      <c r="Q92" s="36">
        <f>VLOOKUP($H92,[1]EDA!$H$6:$BN$980,Q$1,FALSE)</f>
        <v>24</v>
      </c>
      <c r="R92" s="36">
        <f>VLOOKUP($H92,[1]EDA!$H$6:$BN$980,R$1,FALSE)</f>
        <v>0</v>
      </c>
      <c r="S92" s="36">
        <f>VLOOKUP($H92,[1]EDA!$H$6:$BN$980,S$1,FALSE)</f>
        <v>1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0</v>
      </c>
      <c r="W92" s="10">
        <f t="shared" si="12"/>
        <v>65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2</v>
      </c>
      <c r="BD92" s="36">
        <f>VLOOKUP($H92,[4]IRA!$H$7:$CS$981,BD$1,FALSE)</f>
        <v>2</v>
      </c>
      <c r="BE92" s="36">
        <f>VLOOKUP($H92,[4]IRA!$H$7:$CS$981,BE$1,FALSE)</f>
        <v>8</v>
      </c>
      <c r="BF92" s="36">
        <f>VLOOKUP($H92,[4]IRA!$H$7:$CS$981,BF$1,FALSE)</f>
        <v>17</v>
      </c>
      <c r="BG92" s="36">
        <f>VLOOKUP($H92,[4]IRA!$H$7:$CS$981,BG$1,FALSE)</f>
        <v>4</v>
      </c>
      <c r="BH92" s="36">
        <f>VLOOKUP($H92,[4]IRA!$H$7:$CS$981,BH$1,FALSE)</f>
        <v>21</v>
      </c>
      <c r="BI92" s="36">
        <f>VLOOKUP($H92,[4]IRA!$H$7:$CS$981,BI$1,FALSE)</f>
        <v>10</v>
      </c>
      <c r="BJ92" s="36">
        <f>VLOOKUP($H92,[4]IRA!$H$7:$CS$981,BJ$1,FALSE)</f>
        <v>25</v>
      </c>
      <c r="BK92" s="36">
        <f>VLOOKUP($H92,[4]IRA!$H$7:$CS$981,BK$1,FALSE)</f>
        <v>0</v>
      </c>
      <c r="BL92" s="36">
        <f>VLOOKUP($H92,[4]IRA!$H$7:$CS$981,BL$1,FALSE)</f>
        <v>5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0</v>
      </c>
      <c r="BP92" s="10">
        <f t="shared" si="18"/>
        <v>94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34</v>
      </c>
      <c r="O93" s="36">
        <f>VLOOKUP($H93,[1]EDA!$H$6:$BN$980,O$1,FALSE)</f>
        <v>11</v>
      </c>
      <c r="P93" s="36">
        <f>VLOOKUP($H93,[1]EDA!$H$6:$BN$980,P$1,FALSE)</f>
        <v>47</v>
      </c>
      <c r="Q93" s="36">
        <f>VLOOKUP($H93,[1]EDA!$H$6:$BN$980,Q$1,FALSE)</f>
        <v>77</v>
      </c>
      <c r="R93" s="36">
        <f>VLOOKUP($H93,[1]EDA!$H$6:$BN$980,R$1,FALSE)</f>
        <v>111</v>
      </c>
      <c r="S93" s="36">
        <f>VLOOKUP($H93,[1]EDA!$H$6:$BN$980,S$1,FALSE)</f>
        <v>69</v>
      </c>
      <c r="T93" s="36">
        <f>VLOOKUP($H93,[1]EDA!$H$6:$BN$980,T$1,FALSE)</f>
        <v>9</v>
      </c>
      <c r="U93" s="36">
        <f>VLOOKUP($H93,[1]EDA!$H$6:$BN$980,U$1,FALSE)</f>
        <v>0</v>
      </c>
      <c r="V93" s="10">
        <f>VLOOKUP(H93,[1]EDA!$H$6:$BO$980,60,FALSE)</f>
        <v>0</v>
      </c>
      <c r="W93" s="10">
        <f t="shared" ref="W93:W156" si="20">SUM(J93:U93)</f>
        <v>531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9</v>
      </c>
      <c r="AS93" s="36">
        <f>VLOOKUP($H93,[3]IRA!$H$6:$BN$980,AS$1,FALSE)</f>
        <v>22</v>
      </c>
      <c r="AT93" s="36">
        <f>VLOOKUP($H93,[3]IRA!$H$6:$BN$980,AT$1,FALSE)</f>
        <v>27</v>
      </c>
      <c r="AU93" s="36">
        <f>VLOOKUP($H93,[3]IRA!$H$6:$BN$980,AU$1,FALSE)</f>
        <v>8</v>
      </c>
      <c r="AV93" s="36">
        <f>VLOOKUP($H93,[3]IRA!$H$6:$BN$980,AV$1,FALSE)</f>
        <v>15</v>
      </c>
      <c r="AW93" s="36">
        <f>VLOOKUP($H93,[3]IRA!$H$6:$BN$980,AW$1,FALSE)</f>
        <v>2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4">SUM(AN93:AY93)</f>
        <v>137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101</v>
      </c>
      <c r="BH93" s="36">
        <f>VLOOKUP($H93,[4]IRA!$H$7:$CS$981,BH$1,FALSE)</f>
        <v>43</v>
      </c>
      <c r="BI93" s="36">
        <f>VLOOKUP($H93,[4]IRA!$H$7:$CS$981,BI$1,FALSE)</f>
        <v>78</v>
      </c>
      <c r="BJ93" s="36">
        <f>VLOOKUP($H93,[4]IRA!$H$7:$CS$981,BJ$1,FALSE)</f>
        <v>56</v>
      </c>
      <c r="BK93" s="36">
        <f>VLOOKUP($H93,[4]IRA!$H$7:$CS$981,BK$1,FALSE)</f>
        <v>110</v>
      </c>
      <c r="BL93" s="36">
        <f>VLOOKUP($H93,[4]IRA!$H$7:$CS$981,BL$1,FALSE)</f>
        <v>39</v>
      </c>
      <c r="BM93" s="36">
        <f>VLOOKUP($H93,[4]IRA!$H$7:$CS$981,BM$1,FALSE)</f>
        <v>9</v>
      </c>
      <c r="BN93" s="36">
        <f>VLOOKUP($H93,[4]IRA!$H$7:$CS$981,BN$1,FALSE)</f>
        <v>0</v>
      </c>
      <c r="BO93" s="10">
        <f>VLOOKUP(H93,[4]IRA!$H$7:$CS$981,90,FALSE)</f>
        <v>0</v>
      </c>
      <c r="BP93" s="10">
        <f t="shared" ref="BP93:BP156" si="26">SUM(BC93:BN93)</f>
        <v>671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2</v>
      </c>
      <c r="R94" s="36">
        <f>VLOOKUP($H94,[1]EDA!$H$6:$BN$980,R$1,FALSE)</f>
        <v>6</v>
      </c>
      <c r="S94" s="36">
        <f>VLOOKUP($H94,[1]EDA!$H$6:$BN$980,S$1,FALSE)</f>
        <v>4</v>
      </c>
      <c r="T94" s="36">
        <f>VLOOKUP($H94,[1]EDA!$H$6:$BN$980,T$1,FALSE)</f>
        <v>7</v>
      </c>
      <c r="U94" s="36">
        <f>VLOOKUP($H94,[1]EDA!$H$6:$BN$980,U$1,FALSE)</f>
        <v>0</v>
      </c>
      <c r="V94" s="10">
        <f>VLOOKUP(H94,[1]EDA!$H$6:$BO$980,60,FALSE)</f>
        <v>0</v>
      </c>
      <c r="W94" s="10">
        <f t="shared" si="20"/>
        <v>60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3</v>
      </c>
      <c r="BL94" s="36">
        <f>VLOOKUP($H94,[4]IRA!$H$7:$CS$981,BL$1,FALSE)</f>
        <v>2</v>
      </c>
      <c r="BM94" s="36">
        <f>VLOOKUP($H94,[4]IRA!$H$7:$CS$981,BM$1,FALSE)</f>
        <v>5</v>
      </c>
      <c r="BN94" s="36">
        <f>VLOOKUP($H94,[4]IRA!$H$7:$CS$981,BN$1,FALSE)</f>
        <v>0</v>
      </c>
      <c r="BO94" s="10">
        <f>VLOOKUP(H94,[4]IRA!$H$7:$CS$981,90,FALSE)</f>
        <v>0</v>
      </c>
      <c r="BP94" s="10">
        <f t="shared" si="26"/>
        <v>64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10</v>
      </c>
      <c r="R95" s="36">
        <f>VLOOKUP($H95,[1]EDA!$H$6:$BN$980,R$1,FALSE)</f>
        <v>12</v>
      </c>
      <c r="S95" s="36">
        <f>VLOOKUP($H95,[1]EDA!$H$6:$BN$980,S$1,FALSE)</f>
        <v>16</v>
      </c>
      <c r="T95" s="36">
        <f>VLOOKUP($H95,[1]EDA!$H$6:$BN$980,T$1,FALSE)</f>
        <v>2</v>
      </c>
      <c r="U95" s="36">
        <f>VLOOKUP($H95,[1]EDA!$H$6:$BN$980,U$1,FALSE)</f>
        <v>0</v>
      </c>
      <c r="V95" s="10">
        <f>VLOOKUP(H95,[1]EDA!$H$6:$BO$980,60,FALSE)</f>
        <v>0</v>
      </c>
      <c r="W95" s="10">
        <f t="shared" si="20"/>
        <v>80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1</v>
      </c>
      <c r="AG95" s="36">
        <f>VLOOKUP($H95,[2]EDA!$H$6:$AY$980,AG$1,FALSE)</f>
        <v>0</v>
      </c>
      <c r="AH95" s="36">
        <f>VLOOKUP($H95,[2]EDA!$H$6:$AY$980,AH$1,FALSE)</f>
        <v>1</v>
      </c>
      <c r="AI95" s="36">
        <f>VLOOKUP($H95,[2]EDA!$H$6:$AY$980,AI$1,FALSE)</f>
        <v>2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2"/>
        <v>6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27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24</v>
      </c>
      <c r="BJ95" s="36">
        <f>VLOOKUP($H95,[4]IRA!$H$7:$CS$981,BJ$1,FALSE)</f>
        <v>24</v>
      </c>
      <c r="BK95" s="36">
        <f>VLOOKUP($H95,[4]IRA!$H$7:$CS$981,BK$1,FALSE)</f>
        <v>33</v>
      </c>
      <c r="BL95" s="36">
        <f>VLOOKUP($H95,[4]IRA!$H$7:$CS$981,BL$1,FALSE)</f>
        <v>41</v>
      </c>
      <c r="BM95" s="36">
        <f>VLOOKUP($H95,[4]IRA!$H$7:$CS$981,BM$1,FALSE)</f>
        <v>9</v>
      </c>
      <c r="BN95" s="36">
        <f>VLOOKUP($H95,[4]IRA!$H$7:$CS$981,BN$1,FALSE)</f>
        <v>0</v>
      </c>
      <c r="BO95" s="10">
        <f>VLOOKUP(H95,[4]IRA!$H$7:$CS$981,90,FALSE)</f>
        <v>0</v>
      </c>
      <c r="BP95" s="10">
        <f t="shared" si="26"/>
        <v>312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1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0</v>
      </c>
      <c r="W96" s="10">
        <f t="shared" si="20"/>
        <v>34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10</v>
      </c>
      <c r="BK96" s="36">
        <f>VLOOKUP($H96,[4]IRA!$H$7:$CS$981,BK$1,FALSE)</f>
        <v>12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121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6</v>
      </c>
      <c r="R97" s="36">
        <f>VLOOKUP($H97,[1]EDA!$H$6:$BN$980,R$1,FALSE)</f>
        <v>10</v>
      </c>
      <c r="S97" s="36">
        <f>VLOOKUP($H97,[1]EDA!$H$6:$BN$980,S$1,FALSE)</f>
        <v>1</v>
      </c>
      <c r="T97" s="36">
        <f>VLOOKUP($H97,[1]EDA!$H$6:$BN$980,T$1,FALSE)</f>
        <v>1</v>
      </c>
      <c r="U97" s="36">
        <f>VLOOKUP($H97,[1]EDA!$H$6:$BN$980,U$1,FALSE)</f>
        <v>0</v>
      </c>
      <c r="V97" s="10">
        <f>VLOOKUP(H97,[1]EDA!$H$6:$BO$980,60,FALSE)</f>
        <v>0</v>
      </c>
      <c r="W97" s="10">
        <f t="shared" si="20"/>
        <v>49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5</v>
      </c>
      <c r="AG97" s="36">
        <f>VLOOKUP($H97,[2]EDA!$H$6:$AY$980,AG$1,FALSE)</f>
        <v>5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11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2</v>
      </c>
      <c r="BK97" s="36">
        <f>VLOOKUP($H97,[4]IRA!$H$7:$CS$981,BK$1,FALSE)</f>
        <v>1</v>
      </c>
      <c r="BL97" s="36">
        <f>VLOOKUP($H97,[4]IRA!$H$7:$CS$981,BL$1,FALSE)</f>
        <v>0</v>
      </c>
      <c r="BM97" s="36">
        <f>VLOOKUP($H97,[4]IRA!$H$7:$CS$981,BM$1,FALSE)</f>
        <v>5</v>
      </c>
      <c r="BN97" s="36">
        <f>VLOOKUP($H97,[4]IRA!$H$7:$CS$981,BN$1,FALSE)</f>
        <v>0</v>
      </c>
      <c r="BO97" s="10">
        <f>VLOOKUP(H97,[4]IRA!$H$7:$CS$981,90,FALSE)</f>
        <v>0</v>
      </c>
      <c r="BP97" s="10">
        <f t="shared" si="26"/>
        <v>23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1</v>
      </c>
      <c r="R98" s="36">
        <f>VLOOKUP($H98,[1]EDA!$H$6:$BN$980,R$1,FALSE)</f>
        <v>1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0</v>
      </c>
      <c r="W98" s="10">
        <f t="shared" si="20"/>
        <v>9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3</v>
      </c>
      <c r="BM98" s="36">
        <f>VLOOKUP($H98,[4]IRA!$H$7:$CS$981,BM$1,FALSE)</f>
        <v>2</v>
      </c>
      <c r="BN98" s="36">
        <f>VLOOKUP($H98,[4]IRA!$H$7:$CS$981,BN$1,FALSE)</f>
        <v>0</v>
      </c>
      <c r="BO98" s="10">
        <f>VLOOKUP(H98,[4]IRA!$H$7:$CS$981,90,FALSE)</f>
        <v>0</v>
      </c>
      <c r="BP98" s="10">
        <f t="shared" si="26"/>
        <v>8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13</v>
      </c>
      <c r="R99" s="36">
        <f>VLOOKUP($H99,[1]EDA!$H$6:$BN$980,R$1,FALSE)</f>
        <v>4</v>
      </c>
      <c r="S99" s="36">
        <f>VLOOKUP($H99,[1]EDA!$H$6:$BN$980,S$1,FALSE)</f>
        <v>6</v>
      </c>
      <c r="T99" s="36">
        <f>VLOOKUP($H99,[1]EDA!$H$6:$BN$980,T$1,FALSE)</f>
        <v>3</v>
      </c>
      <c r="U99" s="36">
        <f>VLOOKUP($H99,[1]EDA!$H$6:$BN$980,U$1,FALSE)</f>
        <v>0</v>
      </c>
      <c r="V99" s="10">
        <f>VLOOKUP(H99,[1]EDA!$H$6:$BO$980,60,FALSE)</f>
        <v>0</v>
      </c>
      <c r="W99" s="10">
        <f t="shared" si="20"/>
        <v>83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1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1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4</v>
      </c>
      <c r="BK99" s="36">
        <f>VLOOKUP($H99,[4]IRA!$H$7:$CS$981,BK$1,FALSE)</f>
        <v>4</v>
      </c>
      <c r="BL99" s="36">
        <f>VLOOKUP($H99,[4]IRA!$H$7:$CS$981,BL$1,FALSE)</f>
        <v>7</v>
      </c>
      <c r="BM99" s="36">
        <f>VLOOKUP($H99,[4]IRA!$H$7:$CS$981,BM$1,FALSE)</f>
        <v>1</v>
      </c>
      <c r="BN99" s="36">
        <f>VLOOKUP($H99,[4]IRA!$H$7:$CS$981,BN$1,FALSE)</f>
        <v>0</v>
      </c>
      <c r="BO99" s="10">
        <f>VLOOKUP(H99,[4]IRA!$H$7:$CS$981,90,FALSE)</f>
        <v>0</v>
      </c>
      <c r="BP99" s="10">
        <f t="shared" si="26"/>
        <v>77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10</v>
      </c>
      <c r="Q100" s="36">
        <f>VLOOKUP($H100,[1]EDA!$H$6:$BN$980,Q$1,FALSE)</f>
        <v>10</v>
      </c>
      <c r="R100" s="36">
        <f>VLOOKUP($H100,[1]EDA!$H$6:$BN$980,R$1,FALSE)</f>
        <v>10</v>
      </c>
      <c r="S100" s="36">
        <f>VLOOKUP($H100,[1]EDA!$H$6:$BN$980,S$1,FALSE)</f>
        <v>7</v>
      </c>
      <c r="T100" s="36">
        <f>VLOOKUP($H100,[1]EDA!$H$6:$BN$980,T$1,FALSE)</f>
        <v>1</v>
      </c>
      <c r="U100" s="36">
        <f>VLOOKUP($H100,[1]EDA!$H$6:$BN$980,U$1,FALSE)</f>
        <v>0</v>
      </c>
      <c r="V100" s="10">
        <f>VLOOKUP(H100,[1]EDA!$H$6:$BO$980,60,FALSE)</f>
        <v>0</v>
      </c>
      <c r="W100" s="10">
        <f t="shared" si="20"/>
        <v>93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2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3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1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3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44</v>
      </c>
      <c r="BJ100" s="36">
        <f>VLOOKUP($H100,[4]IRA!$H$7:$CS$981,BJ$1,FALSE)</f>
        <v>21</v>
      </c>
      <c r="BK100" s="36">
        <f>VLOOKUP($H100,[4]IRA!$H$7:$CS$981,BK$1,FALSE)</f>
        <v>10</v>
      </c>
      <c r="BL100" s="36">
        <f>VLOOKUP($H100,[4]IRA!$H$7:$CS$981,BL$1,FALSE)</f>
        <v>12</v>
      </c>
      <c r="BM100" s="36">
        <f>VLOOKUP($H100,[4]IRA!$H$7:$CS$981,BM$1,FALSE)</f>
        <v>17</v>
      </c>
      <c r="BN100" s="36">
        <f>VLOOKUP($H100,[4]IRA!$H$7:$CS$981,BN$1,FALSE)</f>
        <v>0</v>
      </c>
      <c r="BO100" s="10">
        <f>VLOOKUP(H100,[4]IRA!$H$7:$CS$981,90,FALSE)</f>
        <v>0</v>
      </c>
      <c r="BP100" s="10">
        <f t="shared" si="26"/>
        <v>310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4</v>
      </c>
      <c r="S101" s="36">
        <f>VLOOKUP($H101,[1]EDA!$H$6:$BN$980,S$1,FALSE)</f>
        <v>2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0</v>
      </c>
      <c r="W101" s="10">
        <f t="shared" si="20"/>
        <v>35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1</v>
      </c>
      <c r="BK101" s="36">
        <f>VLOOKUP($H101,[4]IRA!$H$7:$CS$981,BK$1,FALSE)</f>
        <v>2</v>
      </c>
      <c r="BL101" s="36">
        <f>VLOOKUP($H101,[4]IRA!$H$7:$CS$981,BL$1,FALSE)</f>
        <v>0</v>
      </c>
      <c r="BM101" s="36">
        <f>VLOOKUP($H101,[4]IRA!$H$7:$CS$981,BM$1,FALSE)</f>
        <v>1</v>
      </c>
      <c r="BN101" s="36">
        <f>VLOOKUP($H101,[4]IRA!$H$7:$CS$981,BN$1,FALSE)</f>
        <v>0</v>
      </c>
      <c r="BO101" s="10">
        <f>VLOOKUP(H101,[4]IRA!$H$7:$CS$981,90,FALSE)</f>
        <v>0</v>
      </c>
      <c r="BP101" s="10">
        <f t="shared" si="26"/>
        <v>16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1</v>
      </c>
      <c r="S102" s="36">
        <f>VLOOKUP($H102,[1]EDA!$H$6:$BN$980,S$1,FALSE)</f>
        <v>2</v>
      </c>
      <c r="T102" s="36">
        <f>VLOOKUP($H102,[1]EDA!$H$6:$BN$980,T$1,FALSE)</f>
        <v>1</v>
      </c>
      <c r="U102" s="36">
        <f>VLOOKUP($H102,[1]EDA!$H$6:$BN$980,U$1,FALSE)</f>
        <v>0</v>
      </c>
      <c r="V102" s="10">
        <f>VLOOKUP(H102,[1]EDA!$H$6:$BO$980,60,FALSE)</f>
        <v>0</v>
      </c>
      <c r="W102" s="10">
        <f t="shared" si="20"/>
        <v>33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3</v>
      </c>
      <c r="BL102" s="36">
        <f>VLOOKUP($H102,[4]IRA!$H$7:$CS$981,BL$1,FALSE)</f>
        <v>5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0</v>
      </c>
      <c r="BP102" s="10">
        <f t="shared" si="26"/>
        <v>65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19</v>
      </c>
      <c r="R103" s="36">
        <f>VLOOKUP($H103,[1]EDA!$H$6:$BN$980,R$1,FALSE)</f>
        <v>50</v>
      </c>
      <c r="S103" s="36">
        <f>VLOOKUP($H103,[1]EDA!$H$6:$BN$980,S$1,FALSE)</f>
        <v>29</v>
      </c>
      <c r="T103" s="36">
        <f>VLOOKUP($H103,[1]EDA!$H$6:$BN$980,T$1,FALSE)</f>
        <v>11</v>
      </c>
      <c r="U103" s="36">
        <f>VLOOKUP($H103,[1]EDA!$H$6:$BN$980,U$1,FALSE)</f>
        <v>0</v>
      </c>
      <c r="V103" s="10">
        <f>VLOOKUP(H103,[1]EDA!$H$6:$BO$980,60,FALSE)</f>
        <v>0</v>
      </c>
      <c r="W103" s="10">
        <f t="shared" si="20"/>
        <v>262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2"/>
        <v>2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2</v>
      </c>
      <c r="AS103" s="36">
        <f>VLOOKUP($H103,[3]IRA!$H$6:$BN$980,AS$1,FALSE)</f>
        <v>0</v>
      </c>
      <c r="AT103" s="36">
        <f>VLOOKUP($H103,[3]IRA!$H$6:$BN$980,AT$1,FALSE)</f>
        <v>3</v>
      </c>
      <c r="AU103" s="36">
        <f>VLOOKUP($H103,[3]IRA!$H$6:$BN$980,AU$1,FALSE)</f>
        <v>6</v>
      </c>
      <c r="AV103" s="36">
        <f>VLOOKUP($H103,[3]IRA!$H$6:$BN$980,AV$1,FALSE)</f>
        <v>3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14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28</v>
      </c>
      <c r="BK103" s="36">
        <f>VLOOKUP($H103,[4]IRA!$H$7:$CS$981,BK$1,FALSE)</f>
        <v>61</v>
      </c>
      <c r="BL103" s="36">
        <f>VLOOKUP($H103,[4]IRA!$H$7:$CS$981,BL$1,FALSE)</f>
        <v>69</v>
      </c>
      <c r="BM103" s="36">
        <f>VLOOKUP($H103,[4]IRA!$H$7:$CS$981,BM$1,FALSE)</f>
        <v>13</v>
      </c>
      <c r="BN103" s="36">
        <f>VLOOKUP($H103,[4]IRA!$H$7:$CS$981,BN$1,FALSE)</f>
        <v>0</v>
      </c>
      <c r="BO103" s="10">
        <f>VLOOKUP(H103,[4]IRA!$H$7:$CS$981,90,FALSE)</f>
        <v>0</v>
      </c>
      <c r="BP103" s="10">
        <f t="shared" si="26"/>
        <v>614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12</v>
      </c>
      <c r="R104" s="36">
        <f>VLOOKUP($H104,[1]EDA!$H$6:$BN$980,R$1,FALSE)</f>
        <v>8</v>
      </c>
      <c r="S104" s="36">
        <f>VLOOKUP($H104,[1]EDA!$H$6:$BN$980,S$1,FALSE)</f>
        <v>16</v>
      </c>
      <c r="T104" s="36">
        <f>VLOOKUP($H104,[1]EDA!$H$6:$BN$980,T$1,FALSE)</f>
        <v>7</v>
      </c>
      <c r="U104" s="36">
        <f>VLOOKUP($H104,[1]EDA!$H$6:$BN$980,U$1,FALSE)</f>
        <v>0</v>
      </c>
      <c r="V104" s="10">
        <f>VLOOKUP(H104,[1]EDA!$H$6:$BO$980,60,FALSE)</f>
        <v>0</v>
      </c>
      <c r="W104" s="10">
        <f t="shared" si="20"/>
        <v>103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3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30</v>
      </c>
      <c r="BJ104" s="36">
        <f>VLOOKUP($H104,[4]IRA!$H$7:$CS$981,BJ$1,FALSE)</f>
        <v>24</v>
      </c>
      <c r="BK104" s="36">
        <f>VLOOKUP($H104,[4]IRA!$H$7:$CS$981,BK$1,FALSE)</f>
        <v>21</v>
      </c>
      <c r="BL104" s="36">
        <f>VLOOKUP($H104,[4]IRA!$H$7:$CS$981,BL$1,FALSE)</f>
        <v>21</v>
      </c>
      <c r="BM104" s="36">
        <f>VLOOKUP($H104,[4]IRA!$H$7:$CS$981,BM$1,FALSE)</f>
        <v>1</v>
      </c>
      <c r="BN104" s="36">
        <f>VLOOKUP($H104,[4]IRA!$H$7:$CS$981,BN$1,FALSE)</f>
        <v>0</v>
      </c>
      <c r="BO104" s="10">
        <f>VLOOKUP(H104,[4]IRA!$H$7:$CS$981,90,FALSE)</f>
        <v>0</v>
      </c>
      <c r="BP104" s="10">
        <f t="shared" si="26"/>
        <v>343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1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6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1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17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11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67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89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5</v>
      </c>
      <c r="P107" s="36">
        <f>VLOOKUP($H107,[1]EDA!$H$6:$BN$980,P$1,FALSE)</f>
        <v>5</v>
      </c>
      <c r="Q107" s="36">
        <f>VLOOKUP($H107,[1]EDA!$H$6:$BN$980,Q$1,FALSE)</f>
        <v>14</v>
      </c>
      <c r="R107" s="36">
        <f>VLOOKUP($H107,[1]EDA!$H$6:$BN$980,R$1,FALSE)</f>
        <v>5</v>
      </c>
      <c r="S107" s="36">
        <f>VLOOKUP($H107,[1]EDA!$H$6:$BN$980,S$1,FALSE)</f>
        <v>5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0</v>
      </c>
      <c r="W107" s="10">
        <f t="shared" si="20"/>
        <v>74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5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1</v>
      </c>
      <c r="AU107" s="36">
        <f>VLOOKUP($H107,[3]IRA!$H$6:$BN$980,AU$1,FALSE)</f>
        <v>0</v>
      </c>
      <c r="AV107" s="36">
        <f>VLOOKUP($H107,[3]IRA!$H$6:$BN$980,AV$1,FALSE)</f>
        <v>1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5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39</v>
      </c>
      <c r="BH107" s="36">
        <f>VLOOKUP($H107,[4]IRA!$H$7:$CS$981,BH$1,FALSE)</f>
        <v>37</v>
      </c>
      <c r="BI107" s="36">
        <f>VLOOKUP($H107,[4]IRA!$H$7:$CS$981,BI$1,FALSE)</f>
        <v>3</v>
      </c>
      <c r="BJ107" s="36">
        <f>VLOOKUP($H107,[4]IRA!$H$7:$CS$981,BJ$1,FALSE)</f>
        <v>10</v>
      </c>
      <c r="BK107" s="36">
        <f>VLOOKUP($H107,[4]IRA!$H$7:$CS$981,BK$1,FALSE)</f>
        <v>17</v>
      </c>
      <c r="BL107" s="36">
        <f>VLOOKUP($H107,[4]IRA!$H$7:$CS$981,BL$1,FALSE)</f>
        <v>16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0</v>
      </c>
      <c r="BP107" s="10">
        <f t="shared" si="26"/>
        <v>228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1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3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8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41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5</v>
      </c>
      <c r="BI109" s="36">
        <f>VLOOKUP($H109,[4]IRA!$H$7:$CS$981,BI$1,FALSE)</f>
        <v>2</v>
      </c>
      <c r="BJ109" s="36">
        <f>VLOOKUP($H109,[4]IRA!$H$7:$CS$981,BJ$1,FALSE)</f>
        <v>3</v>
      </c>
      <c r="BK109" s="36">
        <f>VLOOKUP($H109,[4]IRA!$H$7:$CS$981,BK$1,FALSE)</f>
        <v>3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15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1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6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14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1</v>
      </c>
      <c r="BI110" s="36">
        <f>VLOOKUP($H110,[4]IRA!$H$7:$CS$981,BI$1,FALSE)</f>
        <v>1</v>
      </c>
      <c r="BJ110" s="36">
        <f>VLOOKUP($H110,[4]IRA!$H$7:$CS$981,BJ$1,FALSE)</f>
        <v>0</v>
      </c>
      <c r="BK110" s="36">
        <f>VLOOKUP($H110,[4]IRA!$H$7:$CS$981,BK$1,FALSE)</f>
        <v>2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0</v>
      </c>
      <c r="BP110" s="10">
        <f t="shared" si="26"/>
        <v>13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6</v>
      </c>
      <c r="R111" s="36">
        <f>VLOOKUP($H111,[1]EDA!$H$6:$BN$980,R$1,FALSE)</f>
        <v>44</v>
      </c>
      <c r="S111" s="36">
        <f>VLOOKUP($H111,[1]EDA!$H$6:$BN$980,S$1,FALSE)</f>
        <v>77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0</v>
      </c>
      <c r="W111" s="10">
        <f t="shared" si="20"/>
        <v>263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1</v>
      </c>
      <c r="AV111" s="36">
        <f>VLOOKUP($H111,[3]IRA!$H$6:$BN$980,AV$1,FALSE)</f>
        <v>2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3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21</v>
      </c>
      <c r="BK111" s="36">
        <f>VLOOKUP($H111,[4]IRA!$H$7:$CS$981,BK$1,FALSE)</f>
        <v>23</v>
      </c>
      <c r="BL111" s="36">
        <f>VLOOKUP($H111,[4]IRA!$H$7:$CS$981,BL$1,FALSE)</f>
        <v>10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0</v>
      </c>
      <c r="BP111" s="10">
        <f t="shared" si="26"/>
        <v>219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0</v>
      </c>
      <c r="W112" s="10">
        <f t="shared" si="20"/>
        <v>25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0</v>
      </c>
      <c r="BP112" s="10">
        <f t="shared" si="26"/>
        <v>21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17</v>
      </c>
      <c r="Q113" s="36">
        <f>VLOOKUP($H113,[1]EDA!$H$6:$BN$980,Q$1,FALSE)</f>
        <v>21</v>
      </c>
      <c r="R113" s="36">
        <f>VLOOKUP($H113,[1]EDA!$H$6:$BN$980,R$1,FALSE)</f>
        <v>22</v>
      </c>
      <c r="S113" s="36">
        <f>VLOOKUP($H113,[1]EDA!$H$6:$BN$980,S$1,FALSE)</f>
        <v>21</v>
      </c>
      <c r="T113" s="36">
        <f>VLOOKUP($H113,[1]EDA!$H$6:$BN$980,T$1,FALSE)</f>
        <v>22</v>
      </c>
      <c r="U113" s="36">
        <f>VLOOKUP($H113,[1]EDA!$H$6:$BN$980,U$1,FALSE)</f>
        <v>0</v>
      </c>
      <c r="V113" s="10">
        <f>VLOOKUP(H113,[1]EDA!$H$6:$BO$980,60,FALSE)</f>
        <v>0</v>
      </c>
      <c r="W113" s="10">
        <f t="shared" si="20"/>
        <v>229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17</v>
      </c>
      <c r="BD113" s="36">
        <f>VLOOKUP($H113,[4]IRA!$H$7:$CS$981,BD$1,FALSE)</f>
        <v>17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30</v>
      </c>
      <c r="BJ113" s="36">
        <f>VLOOKUP($H113,[4]IRA!$H$7:$CS$981,BJ$1,FALSE)</f>
        <v>17</v>
      </c>
      <c r="BK113" s="36">
        <f>VLOOKUP($H113,[4]IRA!$H$7:$CS$981,BK$1,FALSE)</f>
        <v>16</v>
      </c>
      <c r="BL113" s="36">
        <f>VLOOKUP($H113,[4]IRA!$H$7:$CS$981,BL$1,FALSE)</f>
        <v>33</v>
      </c>
      <c r="BM113" s="36">
        <f>VLOOKUP($H113,[4]IRA!$H$7:$CS$981,BM$1,FALSE)</f>
        <v>32</v>
      </c>
      <c r="BN113" s="36">
        <f>VLOOKUP($H113,[4]IRA!$H$7:$CS$981,BN$1,FALSE)</f>
        <v>0</v>
      </c>
      <c r="BO113" s="10">
        <f>VLOOKUP(H113,[4]IRA!$H$7:$CS$981,90,FALSE)</f>
        <v>0</v>
      </c>
      <c r="BP113" s="10">
        <f t="shared" si="26"/>
        <v>252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2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0</v>
      </c>
      <c r="W114" s="10">
        <f t="shared" si="20"/>
        <v>8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1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0</v>
      </c>
      <c r="BP114" s="10">
        <f t="shared" si="26"/>
        <v>16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30</v>
      </c>
      <c r="Q115" s="36">
        <f>VLOOKUP($H115,[1]EDA!$H$6:$BN$980,Q$1,FALSE)</f>
        <v>23</v>
      </c>
      <c r="R115" s="36">
        <f>VLOOKUP($H115,[1]EDA!$H$6:$BN$980,R$1,FALSE)</f>
        <v>46</v>
      </c>
      <c r="S115" s="36">
        <f>VLOOKUP($H115,[1]EDA!$H$6:$BN$980,S$1,FALSE)</f>
        <v>51</v>
      </c>
      <c r="T115" s="36">
        <f>VLOOKUP($H115,[1]EDA!$H$6:$BN$980,T$1,FALSE)</f>
        <v>20</v>
      </c>
      <c r="U115" s="36">
        <f>VLOOKUP($H115,[1]EDA!$H$6:$BN$980,U$1,FALSE)</f>
        <v>0</v>
      </c>
      <c r="V115" s="10">
        <f>VLOOKUP(H115,[1]EDA!$H$6:$BO$980,60,FALSE)</f>
        <v>0</v>
      </c>
      <c r="W115" s="10">
        <f t="shared" si="20"/>
        <v>268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1</v>
      </c>
      <c r="AH115" s="36">
        <f>VLOOKUP($H115,[2]EDA!$H$6:$AY$980,AH$1,FALSE)</f>
        <v>1</v>
      </c>
      <c r="AI115" s="36">
        <f>VLOOKUP($H115,[2]EDA!$H$6:$AY$980,AI$1,FALSE)</f>
        <v>1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6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15</v>
      </c>
      <c r="AS115" s="36">
        <f>VLOOKUP($H115,[3]IRA!$H$6:$BN$980,AS$1,FALSE)</f>
        <v>3</v>
      </c>
      <c r="AT115" s="36">
        <f>VLOOKUP($H115,[3]IRA!$H$6:$BN$980,AT$1,FALSE)</f>
        <v>3</v>
      </c>
      <c r="AU115" s="36">
        <f>VLOOKUP($H115,[3]IRA!$H$6:$BN$980,AU$1,FALSE)</f>
        <v>0</v>
      </c>
      <c r="AV115" s="36">
        <f>VLOOKUP($H115,[3]IRA!$H$6:$BN$980,AV$1,FALSE)</f>
        <v>8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32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19</v>
      </c>
      <c r="BJ115" s="36">
        <f>VLOOKUP($H115,[4]IRA!$H$7:$CS$981,BJ$1,FALSE)</f>
        <v>60</v>
      </c>
      <c r="BK115" s="36">
        <f>VLOOKUP($H115,[4]IRA!$H$7:$CS$981,BK$1,FALSE)</f>
        <v>98</v>
      </c>
      <c r="BL115" s="36">
        <f>VLOOKUP($H115,[4]IRA!$H$7:$CS$981,BL$1,FALSE)</f>
        <v>58</v>
      </c>
      <c r="BM115" s="36">
        <f>VLOOKUP($H115,[4]IRA!$H$7:$CS$981,BM$1,FALSE)</f>
        <v>56</v>
      </c>
      <c r="BN115" s="36">
        <f>VLOOKUP($H115,[4]IRA!$H$7:$CS$981,BN$1,FALSE)</f>
        <v>0</v>
      </c>
      <c r="BO115" s="10">
        <f>VLOOKUP(H115,[4]IRA!$H$7:$CS$981,90,FALSE)</f>
        <v>0</v>
      </c>
      <c r="BP115" s="10">
        <f t="shared" si="26"/>
        <v>673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19</v>
      </c>
      <c r="O116" s="36">
        <f>VLOOKUP($H116,[1]EDA!$H$6:$BN$980,O$1,FALSE)</f>
        <v>0</v>
      </c>
      <c r="P116" s="36">
        <f>VLOOKUP($H116,[1]EDA!$H$6:$BN$980,P$1,FALSE)</f>
        <v>5</v>
      </c>
      <c r="Q116" s="36">
        <f>VLOOKUP($H116,[1]EDA!$H$6:$BN$980,Q$1,FALSE)</f>
        <v>1</v>
      </c>
      <c r="R116" s="36">
        <f>VLOOKUP($H116,[1]EDA!$H$6:$BN$980,R$1,FALSE)</f>
        <v>3</v>
      </c>
      <c r="S116" s="36">
        <f>VLOOKUP($H116,[1]EDA!$H$6:$BN$980,S$1,FALSE)</f>
        <v>2</v>
      </c>
      <c r="T116" s="36">
        <f>VLOOKUP($H116,[1]EDA!$H$6:$BN$980,T$1,FALSE)</f>
        <v>2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46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1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1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33</v>
      </c>
      <c r="BH116" s="36">
        <f>VLOOKUP($H116,[4]IRA!$H$7:$CS$981,BH$1,FALSE)</f>
        <v>2</v>
      </c>
      <c r="BI116" s="36">
        <f>VLOOKUP($H116,[4]IRA!$H$7:$CS$981,BI$1,FALSE)</f>
        <v>12</v>
      </c>
      <c r="BJ116" s="36">
        <f>VLOOKUP($H116,[4]IRA!$H$7:$CS$981,BJ$1,FALSE)</f>
        <v>3</v>
      </c>
      <c r="BK116" s="36">
        <f>VLOOKUP($H116,[4]IRA!$H$7:$CS$981,BK$1,FALSE)</f>
        <v>4</v>
      </c>
      <c r="BL116" s="36">
        <f>VLOOKUP($H116,[4]IRA!$H$7:$CS$981,BL$1,FALSE)</f>
        <v>4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84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2</v>
      </c>
      <c r="R117" s="36">
        <f>VLOOKUP($H117,[1]EDA!$H$6:$BN$980,R$1,FALSE)</f>
        <v>1</v>
      </c>
      <c r="S117" s="36">
        <f>VLOOKUP($H117,[1]EDA!$H$6:$BN$980,S$1,FALSE)</f>
        <v>1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0</v>
      </c>
      <c r="W117" s="10">
        <f t="shared" si="20"/>
        <v>12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16</v>
      </c>
      <c r="BK117" s="36">
        <f>VLOOKUP($H117,[4]IRA!$H$7:$CS$981,BK$1,FALSE)</f>
        <v>8</v>
      </c>
      <c r="BL117" s="36">
        <f>VLOOKUP($H117,[4]IRA!$H$7:$CS$981,BL$1,FALSE)</f>
        <v>2</v>
      </c>
      <c r="BM117" s="36">
        <f>VLOOKUP($H117,[4]IRA!$H$7:$CS$981,BM$1,FALSE)</f>
        <v>4</v>
      </c>
      <c r="BN117" s="36">
        <f>VLOOKUP($H117,[4]IRA!$H$7:$CS$981,BN$1,FALSE)</f>
        <v>0</v>
      </c>
      <c r="BO117" s="10">
        <f>VLOOKUP(H117,[4]IRA!$H$7:$CS$981,90,FALSE)</f>
        <v>0</v>
      </c>
      <c r="BP117" s="10">
        <f t="shared" si="26"/>
        <v>89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1</v>
      </c>
      <c r="S118" s="36">
        <f>VLOOKUP($H118,[1]EDA!$H$6:$BN$980,S$1,FALSE)</f>
        <v>1</v>
      </c>
      <c r="T118" s="36">
        <f>VLOOKUP($H118,[1]EDA!$H$6:$BN$980,T$1,FALSE)</f>
        <v>3</v>
      </c>
      <c r="U118" s="36">
        <f>VLOOKUP($H118,[1]EDA!$H$6:$BN$980,U$1,FALSE)</f>
        <v>0</v>
      </c>
      <c r="V118" s="10">
        <f>VLOOKUP(H118,[1]EDA!$H$6:$BO$980,60,FALSE)</f>
        <v>0</v>
      </c>
      <c r="W118" s="10">
        <f t="shared" si="20"/>
        <v>20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11</v>
      </c>
      <c r="BK118" s="36">
        <f>VLOOKUP($H118,[4]IRA!$H$7:$CS$981,BK$1,FALSE)</f>
        <v>18</v>
      </c>
      <c r="BL118" s="36">
        <f>VLOOKUP($H118,[4]IRA!$H$7:$CS$981,BL$1,FALSE)</f>
        <v>10</v>
      </c>
      <c r="BM118" s="36">
        <f>VLOOKUP($H118,[4]IRA!$H$7:$CS$981,BM$1,FALSE)</f>
        <v>2</v>
      </c>
      <c r="BN118" s="36">
        <f>VLOOKUP($H118,[4]IRA!$H$7:$CS$981,BN$1,FALSE)</f>
        <v>0</v>
      </c>
      <c r="BO118" s="10">
        <f>VLOOKUP(H118,[4]IRA!$H$7:$CS$981,90,FALSE)</f>
        <v>0</v>
      </c>
      <c r="BP118" s="10">
        <f t="shared" si="26"/>
        <v>103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4</v>
      </c>
      <c r="R119" s="36">
        <f>VLOOKUP($H119,[1]EDA!$H$6:$BN$980,R$1,FALSE)</f>
        <v>5</v>
      </c>
      <c r="S119" s="36">
        <f>VLOOKUP($H119,[1]EDA!$H$6:$BN$980,S$1,FALSE)</f>
        <v>2</v>
      </c>
      <c r="T119" s="36">
        <f>VLOOKUP($H119,[1]EDA!$H$6:$BN$980,T$1,FALSE)</f>
        <v>5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64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2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3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9</v>
      </c>
      <c r="BK119" s="36">
        <f>VLOOKUP($H119,[4]IRA!$H$7:$CS$981,BK$1,FALSE)</f>
        <v>7</v>
      </c>
      <c r="BL119" s="36">
        <f>VLOOKUP($H119,[4]IRA!$H$7:$CS$981,BL$1,FALSE)</f>
        <v>4</v>
      </c>
      <c r="BM119" s="36">
        <f>VLOOKUP($H119,[4]IRA!$H$7:$CS$981,BM$1,FALSE)</f>
        <v>9</v>
      </c>
      <c r="BN119" s="36">
        <f>VLOOKUP($H119,[4]IRA!$H$7:$CS$981,BN$1,FALSE)</f>
        <v>0</v>
      </c>
      <c r="BO119" s="10">
        <f>VLOOKUP(H119,[4]IRA!$H$7:$CS$981,90,FALSE)</f>
        <v>0</v>
      </c>
      <c r="BP119" s="10">
        <f t="shared" si="26"/>
        <v>174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48</v>
      </c>
      <c r="L120" s="36">
        <f>VLOOKUP($H120,[1]EDA!$H$6:$BN$980,L$1,FALSE)</f>
        <v>56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28</v>
      </c>
      <c r="P120" s="36">
        <f>VLOOKUP($H120,[1]EDA!$H$6:$BN$980,P$1,FALSE)</f>
        <v>40</v>
      </c>
      <c r="Q120" s="36">
        <f>VLOOKUP($H120,[1]EDA!$H$6:$BN$980,Q$1,FALSE)</f>
        <v>51</v>
      </c>
      <c r="R120" s="36">
        <f>VLOOKUP($H120,[1]EDA!$H$6:$BN$980,R$1,FALSE)</f>
        <v>63</v>
      </c>
      <c r="S120" s="36">
        <f>VLOOKUP($H120,[1]EDA!$H$6:$BN$980,S$1,FALSE)</f>
        <v>53</v>
      </c>
      <c r="T120" s="36">
        <f>VLOOKUP($H120,[1]EDA!$H$6:$BN$980,T$1,FALSE)</f>
        <v>33</v>
      </c>
      <c r="U120" s="36">
        <f>VLOOKUP($H120,[1]EDA!$H$6:$BN$980,U$1,FALSE)</f>
        <v>0</v>
      </c>
      <c r="V120" s="10">
        <f>VLOOKUP(H120,[1]EDA!$H$6:$BO$980,60,FALSE)</f>
        <v>0</v>
      </c>
      <c r="W120" s="10">
        <f t="shared" si="20"/>
        <v>534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1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2"/>
        <v>6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3</v>
      </c>
      <c r="AS120" s="36">
        <f>VLOOKUP($H120,[3]IRA!$H$6:$BN$980,AS$1,FALSE)</f>
        <v>8</v>
      </c>
      <c r="AT120" s="36">
        <f>VLOOKUP($H120,[3]IRA!$H$6:$BN$980,AT$1,FALSE)</f>
        <v>8</v>
      </c>
      <c r="AU120" s="36">
        <f>VLOOKUP($H120,[3]IRA!$H$6:$BN$980,AU$1,FALSE)</f>
        <v>5</v>
      </c>
      <c r="AV120" s="36">
        <f>VLOOKUP($H120,[3]IRA!$H$6:$BN$980,AV$1,FALSE)</f>
        <v>4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47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86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76</v>
      </c>
      <c r="BH120" s="36">
        <f>VLOOKUP($H120,[4]IRA!$H$7:$CS$981,BH$1,FALSE)</f>
        <v>158</v>
      </c>
      <c r="BI120" s="36">
        <f>VLOOKUP($H120,[4]IRA!$H$7:$CS$981,BI$1,FALSE)</f>
        <v>125</v>
      </c>
      <c r="BJ120" s="36">
        <f>VLOOKUP($H120,[4]IRA!$H$7:$CS$981,BJ$1,FALSE)</f>
        <v>75</v>
      </c>
      <c r="BK120" s="36">
        <f>VLOOKUP($H120,[4]IRA!$H$7:$CS$981,BK$1,FALSE)</f>
        <v>117</v>
      </c>
      <c r="BL120" s="36">
        <f>VLOOKUP($H120,[4]IRA!$H$7:$CS$981,BL$1,FALSE)</f>
        <v>139</v>
      </c>
      <c r="BM120" s="36">
        <f>VLOOKUP($H120,[4]IRA!$H$7:$CS$981,BM$1,FALSE)</f>
        <v>87</v>
      </c>
      <c r="BN120" s="36">
        <f>VLOOKUP($H120,[4]IRA!$H$7:$CS$981,BN$1,FALSE)</f>
        <v>0</v>
      </c>
      <c r="BO120" s="10">
        <f>VLOOKUP(H120,[4]IRA!$H$7:$CS$981,90,FALSE)</f>
        <v>0</v>
      </c>
      <c r="BP120" s="10">
        <f t="shared" si="26"/>
        <v>1129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7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64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7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78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6</v>
      </c>
      <c r="S122" s="36">
        <f>VLOOKUP($H122,[1]EDA!$H$6:$BN$980,S$1,FALSE)</f>
        <v>8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0</v>
      </c>
      <c r="W122" s="10">
        <f t="shared" si="20"/>
        <v>49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6</v>
      </c>
      <c r="BL122" s="36">
        <f>VLOOKUP($H122,[4]IRA!$H$7:$CS$981,BL$1,FALSE)</f>
        <v>5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0</v>
      </c>
      <c r="BP122" s="10">
        <f t="shared" si="26"/>
        <v>51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29</v>
      </c>
      <c r="R123" s="36">
        <f>VLOOKUP($H123,[1]EDA!$H$6:$BN$980,R$1,FALSE)</f>
        <v>30</v>
      </c>
      <c r="S123" s="36">
        <f>VLOOKUP($H123,[1]EDA!$H$6:$BN$980,S$1,FALSE)</f>
        <v>0</v>
      </c>
      <c r="T123" s="36">
        <f>VLOOKUP($H123,[1]EDA!$H$6:$BN$980,T$1,FALSE)</f>
        <v>1</v>
      </c>
      <c r="U123" s="36">
        <f>VLOOKUP($H123,[1]EDA!$H$6:$BN$980,U$1,FALSE)</f>
        <v>0</v>
      </c>
      <c r="V123" s="10">
        <f>VLOOKUP(H123,[1]EDA!$H$6:$BO$980,60,FALSE)</f>
        <v>0</v>
      </c>
      <c r="W123" s="10">
        <f t="shared" si="20"/>
        <v>259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16</v>
      </c>
      <c r="AG123" s="36">
        <f>VLOOKUP($H123,[2]EDA!$H$6:$AY$980,AG$1,FALSE)</f>
        <v>2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2"/>
        <v>28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11</v>
      </c>
      <c r="AS123" s="36">
        <f>VLOOKUP($H123,[3]IRA!$H$6:$BN$980,AS$1,FALSE)</f>
        <v>2</v>
      </c>
      <c r="AT123" s="36">
        <f>VLOOKUP($H123,[3]IRA!$H$6:$BN$980,AT$1,FALSE)</f>
        <v>4</v>
      </c>
      <c r="AU123" s="36">
        <f>VLOOKUP($H123,[3]IRA!$H$6:$BN$980,AU$1,FALSE)</f>
        <v>1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20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26</v>
      </c>
      <c r="BK123" s="36">
        <f>VLOOKUP($H123,[4]IRA!$H$7:$CS$981,BK$1,FALSE)</f>
        <v>6</v>
      </c>
      <c r="BL123" s="36">
        <f>VLOOKUP($H123,[4]IRA!$H$7:$CS$981,BL$1,FALSE)</f>
        <v>0</v>
      </c>
      <c r="BM123" s="36">
        <f>VLOOKUP($H123,[4]IRA!$H$7:$CS$981,BM$1,FALSE)</f>
        <v>6</v>
      </c>
      <c r="BN123" s="36">
        <f>VLOOKUP($H123,[4]IRA!$H$7:$CS$981,BN$1,FALSE)</f>
        <v>0</v>
      </c>
      <c r="BO123" s="10">
        <f>VLOOKUP(H123,[4]IRA!$H$7:$CS$981,90,FALSE)</f>
        <v>0</v>
      </c>
      <c r="BP123" s="10">
        <f t="shared" si="26"/>
        <v>189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4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29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18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56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14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30</v>
      </c>
      <c r="R125" s="36">
        <f>VLOOKUP($H125,[1]EDA!$H$6:$BN$980,R$1,FALSE)</f>
        <v>10</v>
      </c>
      <c r="S125" s="36">
        <f>VLOOKUP($H125,[1]EDA!$H$6:$BN$980,S$1,FALSE)</f>
        <v>3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0</v>
      </c>
      <c r="W125" s="10">
        <f t="shared" si="20"/>
        <v>124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2</v>
      </c>
      <c r="AS125" s="36">
        <f>VLOOKUP($H125,[3]IRA!$H$6:$BN$980,AS$1,FALSE)</f>
        <v>0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2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11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37</v>
      </c>
      <c r="BK125" s="36">
        <f>VLOOKUP($H125,[4]IRA!$H$7:$CS$981,BK$1,FALSE)</f>
        <v>16</v>
      </c>
      <c r="BL125" s="36">
        <f>VLOOKUP($H125,[4]IRA!$H$7:$CS$981,BL$1,FALSE)</f>
        <v>0</v>
      </c>
      <c r="BM125" s="36">
        <f>VLOOKUP($H125,[4]IRA!$H$7:$CS$981,BM$1,FALSE)</f>
        <v>2</v>
      </c>
      <c r="BN125" s="36">
        <f>VLOOKUP($H125,[4]IRA!$H$7:$CS$981,BN$1,FALSE)</f>
        <v>0</v>
      </c>
      <c r="BO125" s="10">
        <f>VLOOKUP(H125,[4]IRA!$H$7:$CS$981,90,FALSE)</f>
        <v>0</v>
      </c>
      <c r="BP125" s="10">
        <f t="shared" si="26"/>
        <v>378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11</v>
      </c>
      <c r="Q126" s="36">
        <f>VLOOKUP($H126,[1]EDA!$H$6:$BN$980,Q$1,FALSE)</f>
        <v>11</v>
      </c>
      <c r="R126" s="36">
        <f>VLOOKUP($H126,[1]EDA!$H$6:$BN$980,R$1,FALSE)</f>
        <v>19</v>
      </c>
      <c r="S126" s="36">
        <f>VLOOKUP($H126,[1]EDA!$H$6:$BN$980,S$1,FALSE)</f>
        <v>17</v>
      </c>
      <c r="T126" s="36">
        <f>VLOOKUP($H126,[1]EDA!$H$6:$BN$980,T$1,FALSE)</f>
        <v>1</v>
      </c>
      <c r="U126" s="36">
        <f>VLOOKUP($H126,[1]EDA!$H$6:$BN$980,U$1,FALSE)</f>
        <v>0</v>
      </c>
      <c r="V126" s="10">
        <f>VLOOKUP(H126,[1]EDA!$H$6:$BO$980,60,FALSE)</f>
        <v>0</v>
      </c>
      <c r="W126" s="10">
        <f t="shared" si="20"/>
        <v>106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1</v>
      </c>
      <c r="AH126" s="36">
        <f>VLOOKUP($H126,[2]EDA!$H$6:$AY$980,AH$1,FALSE)</f>
        <v>1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7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40</v>
      </c>
      <c r="BJ126" s="36">
        <f>VLOOKUP($H126,[4]IRA!$H$7:$CS$981,BJ$1,FALSE)</f>
        <v>38</v>
      </c>
      <c r="BK126" s="36">
        <f>VLOOKUP($H126,[4]IRA!$H$7:$CS$981,BK$1,FALSE)</f>
        <v>34</v>
      </c>
      <c r="BL126" s="36">
        <f>VLOOKUP($H126,[4]IRA!$H$7:$CS$981,BL$1,FALSE)</f>
        <v>24</v>
      </c>
      <c r="BM126" s="36">
        <f>VLOOKUP($H126,[4]IRA!$H$7:$CS$981,BM$1,FALSE)</f>
        <v>2</v>
      </c>
      <c r="BN126" s="36">
        <f>VLOOKUP($H126,[4]IRA!$H$7:$CS$981,BN$1,FALSE)</f>
        <v>0</v>
      </c>
      <c r="BO126" s="10">
        <f>VLOOKUP(H126,[4]IRA!$H$7:$CS$981,90,FALSE)</f>
        <v>0</v>
      </c>
      <c r="BP126" s="10">
        <f t="shared" si="26"/>
        <v>370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43</v>
      </c>
      <c r="R127" s="36">
        <f>VLOOKUP($H127,[1]EDA!$H$6:$BN$980,R$1,FALSE)</f>
        <v>42</v>
      </c>
      <c r="S127" s="36">
        <f>VLOOKUP($H127,[1]EDA!$H$6:$BN$980,S$1,FALSE)</f>
        <v>15</v>
      </c>
      <c r="T127" s="36">
        <f>VLOOKUP($H127,[1]EDA!$H$6:$BN$980,T$1,FALSE)</f>
        <v>13</v>
      </c>
      <c r="U127" s="36">
        <f>VLOOKUP($H127,[1]EDA!$H$6:$BN$980,U$1,FALSE)</f>
        <v>0</v>
      </c>
      <c r="V127" s="10">
        <f>VLOOKUP(H127,[1]EDA!$H$6:$BO$980,60,FALSE)</f>
        <v>0</v>
      </c>
      <c r="W127" s="10">
        <f t="shared" si="20"/>
        <v>190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1</v>
      </c>
      <c r="AH127" s="36">
        <f>VLOOKUP($H127,[2]EDA!$H$6:$AY$980,AH$1,FALSE)</f>
        <v>3</v>
      </c>
      <c r="AI127" s="36">
        <f>VLOOKUP($H127,[2]EDA!$H$6:$AY$980,AI$1,FALSE)</f>
        <v>2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2"/>
        <v>9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2</v>
      </c>
      <c r="AU127" s="36">
        <f>VLOOKUP($H127,[3]IRA!$H$6:$BN$980,AU$1,FALSE)</f>
        <v>6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15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34</v>
      </c>
      <c r="BK127" s="36">
        <f>VLOOKUP($H127,[4]IRA!$H$7:$CS$981,BK$1,FALSE)</f>
        <v>34</v>
      </c>
      <c r="BL127" s="36">
        <f>VLOOKUP($H127,[4]IRA!$H$7:$CS$981,BL$1,FALSE)</f>
        <v>41</v>
      </c>
      <c r="BM127" s="36">
        <f>VLOOKUP($H127,[4]IRA!$H$7:$CS$981,BM$1,FALSE)</f>
        <v>6</v>
      </c>
      <c r="BN127" s="36">
        <f>VLOOKUP($H127,[4]IRA!$H$7:$CS$981,BN$1,FALSE)</f>
        <v>0</v>
      </c>
      <c r="BO127" s="10">
        <f>VLOOKUP(H127,[4]IRA!$H$7:$CS$981,90,FALSE)</f>
        <v>0</v>
      </c>
      <c r="BP127" s="10">
        <f t="shared" si="26"/>
        <v>211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45</v>
      </c>
      <c r="R128" s="36">
        <f>VLOOKUP($H128,[1]EDA!$H$6:$BN$980,R$1,FALSE)</f>
        <v>3</v>
      </c>
      <c r="S128" s="36">
        <f>VLOOKUP($H128,[1]EDA!$H$6:$BN$980,S$1,FALSE)</f>
        <v>6</v>
      </c>
      <c r="T128" s="36">
        <f>VLOOKUP($H128,[1]EDA!$H$6:$BN$980,T$1,FALSE)</f>
        <v>19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147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7</v>
      </c>
      <c r="BK128" s="36">
        <f>VLOOKUP($H128,[4]IRA!$H$7:$CS$981,BK$1,FALSE)</f>
        <v>14</v>
      </c>
      <c r="BL128" s="36">
        <f>VLOOKUP($H128,[4]IRA!$H$7:$CS$981,BL$1,FALSE)</f>
        <v>28</v>
      </c>
      <c r="BM128" s="36">
        <f>VLOOKUP($H128,[4]IRA!$H$7:$CS$981,BM$1,FALSE)</f>
        <v>1</v>
      </c>
      <c r="BN128" s="36">
        <f>VLOOKUP($H128,[4]IRA!$H$7:$CS$981,BN$1,FALSE)</f>
        <v>0</v>
      </c>
      <c r="BO128" s="10">
        <f>VLOOKUP(H128,[4]IRA!$H$7:$CS$981,90,FALSE)</f>
        <v>0</v>
      </c>
      <c r="BP128" s="10">
        <f t="shared" si="26"/>
        <v>111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22</v>
      </c>
      <c r="R129" s="36">
        <f>VLOOKUP($H129,[1]EDA!$H$6:$BN$980,R$1,FALSE)</f>
        <v>7</v>
      </c>
      <c r="S129" s="36">
        <f>VLOOKUP($H129,[1]EDA!$H$6:$BN$980,S$1,FALSE)</f>
        <v>9</v>
      </c>
      <c r="T129" s="36">
        <f>VLOOKUP($H129,[1]EDA!$H$6:$BN$980,T$1,FALSE)</f>
        <v>5</v>
      </c>
      <c r="U129" s="36">
        <f>VLOOKUP($H129,[1]EDA!$H$6:$BN$980,U$1,FALSE)</f>
        <v>0</v>
      </c>
      <c r="V129" s="10">
        <f>VLOOKUP(H129,[1]EDA!$H$6:$BO$980,60,FALSE)</f>
        <v>0</v>
      </c>
      <c r="W129" s="10">
        <f t="shared" si="20"/>
        <v>124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2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3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24</v>
      </c>
      <c r="BL129" s="36">
        <f>VLOOKUP($H129,[4]IRA!$H$7:$CS$981,BL$1,FALSE)</f>
        <v>14</v>
      </c>
      <c r="BM129" s="36">
        <f>VLOOKUP($H129,[4]IRA!$H$7:$CS$981,BM$1,FALSE)</f>
        <v>2</v>
      </c>
      <c r="BN129" s="36">
        <f>VLOOKUP($H129,[4]IRA!$H$7:$CS$981,BN$1,FALSE)</f>
        <v>0</v>
      </c>
      <c r="BO129" s="10">
        <f>VLOOKUP(H129,[4]IRA!$H$7:$CS$981,90,FALSE)</f>
        <v>0</v>
      </c>
      <c r="BP129" s="10">
        <f t="shared" si="26"/>
        <v>130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4</v>
      </c>
      <c r="R130" s="36">
        <f>VLOOKUP($H130,[1]EDA!$H$6:$BN$980,R$1,FALSE)</f>
        <v>2</v>
      </c>
      <c r="S130" s="36">
        <f>VLOOKUP($H130,[1]EDA!$H$6:$BN$980,S$1,FALSE)</f>
        <v>5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62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5</v>
      </c>
      <c r="BL130" s="36">
        <f>VLOOKUP($H130,[4]IRA!$H$7:$CS$981,BL$1,FALSE)</f>
        <v>1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0</v>
      </c>
      <c r="BP130" s="10">
        <f t="shared" si="26"/>
        <v>11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13</v>
      </c>
      <c r="N131" s="36">
        <f>VLOOKUP($H131,[1]EDA!$H$6:$BN$980,N$1,FALSE)</f>
        <v>7</v>
      </c>
      <c r="O131" s="36">
        <f>VLOOKUP($H131,[1]EDA!$H$6:$BN$980,O$1,FALSE)</f>
        <v>3</v>
      </c>
      <c r="P131" s="36">
        <f>VLOOKUP($H131,[1]EDA!$H$6:$BN$980,P$1,FALSE)</f>
        <v>2</v>
      </c>
      <c r="Q131" s="36">
        <f>VLOOKUP($H131,[1]EDA!$H$6:$BN$980,Q$1,FALSE)</f>
        <v>5</v>
      </c>
      <c r="R131" s="36">
        <f>VLOOKUP($H131,[1]EDA!$H$6:$BN$980,R$1,FALSE)</f>
        <v>1</v>
      </c>
      <c r="S131" s="36">
        <f>VLOOKUP($H131,[1]EDA!$H$6:$BN$980,S$1,FALSE)</f>
        <v>2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0</v>
      </c>
      <c r="W131" s="10">
        <f t="shared" si="20"/>
        <v>48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1</v>
      </c>
      <c r="AE131" s="36">
        <f>VLOOKUP($H131,[2]EDA!$H$6:$AY$980,AE$1,FALSE)</f>
        <v>0</v>
      </c>
      <c r="AF131" s="36">
        <f>VLOOKUP($H131,[2]EDA!$H$6:$AY$980,AF$1,FALSE)</f>
        <v>1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2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1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11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59</v>
      </c>
      <c r="BG131" s="36">
        <f>VLOOKUP($H131,[4]IRA!$H$7:$CS$981,BG$1,FALSE)</f>
        <v>23</v>
      </c>
      <c r="BH131" s="36">
        <f>VLOOKUP($H131,[4]IRA!$H$7:$CS$981,BH$1,FALSE)</f>
        <v>17</v>
      </c>
      <c r="BI131" s="36">
        <f>VLOOKUP($H131,[4]IRA!$H$7:$CS$981,BI$1,FALSE)</f>
        <v>35</v>
      </c>
      <c r="BJ131" s="36">
        <f>VLOOKUP($H131,[4]IRA!$H$7:$CS$981,BJ$1,FALSE)</f>
        <v>19</v>
      </c>
      <c r="BK131" s="36">
        <f>VLOOKUP($H131,[4]IRA!$H$7:$CS$981,BK$1,FALSE)</f>
        <v>10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0</v>
      </c>
      <c r="BP131" s="10">
        <f t="shared" si="26"/>
        <v>271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6</v>
      </c>
      <c r="S132" s="36">
        <f>VLOOKUP($H132,[1]EDA!$H$6:$BN$980,S$1,FALSE)</f>
        <v>0</v>
      </c>
      <c r="T132" s="36">
        <f>VLOOKUP($H132,[1]EDA!$H$6:$BN$980,T$1,FALSE)</f>
        <v>1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19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6</v>
      </c>
      <c r="BL132" s="36">
        <f>VLOOKUP($H132,[4]IRA!$H$7:$CS$981,BL$1,FALSE)</f>
        <v>0</v>
      </c>
      <c r="BM132" s="36">
        <f>VLOOKUP($H132,[4]IRA!$H$7:$CS$981,BM$1,FALSE)</f>
        <v>3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23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4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4</v>
      </c>
      <c r="Q134" s="36">
        <f>VLOOKUP($H134,[1]EDA!$H$6:$BN$980,Q$1,FALSE)</f>
        <v>4</v>
      </c>
      <c r="R134" s="36">
        <f>VLOOKUP($H134,[1]EDA!$H$6:$BN$980,R$1,FALSE)</f>
        <v>5</v>
      </c>
      <c r="S134" s="36">
        <f>VLOOKUP($H134,[1]EDA!$H$6:$BN$980,S$1,FALSE)</f>
        <v>13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0</v>
      </c>
      <c r="W134" s="10">
        <f t="shared" si="20"/>
        <v>61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53</v>
      </c>
      <c r="BG134" s="36">
        <f>VLOOKUP($H134,[4]IRA!$H$7:$CS$981,BG$1,FALSE)</f>
        <v>9</v>
      </c>
      <c r="BH134" s="36">
        <f>VLOOKUP($H134,[4]IRA!$H$7:$CS$981,BH$1,FALSE)</f>
        <v>8</v>
      </c>
      <c r="BI134" s="36">
        <f>VLOOKUP($H134,[4]IRA!$H$7:$CS$981,BI$1,FALSE)</f>
        <v>5</v>
      </c>
      <c r="BJ134" s="36">
        <f>VLOOKUP($H134,[4]IRA!$H$7:$CS$981,BJ$1,FALSE)</f>
        <v>15</v>
      </c>
      <c r="BK134" s="36">
        <f>VLOOKUP($H134,[4]IRA!$H$7:$CS$981,BK$1,FALSE)</f>
        <v>9</v>
      </c>
      <c r="BL134" s="36">
        <f>VLOOKUP($H134,[4]IRA!$H$7:$CS$981,BL$1,FALSE)</f>
        <v>11</v>
      </c>
      <c r="BM134" s="36">
        <f>VLOOKUP($H134,[4]IRA!$H$7:$CS$981,BM$1,FALSE)</f>
        <v>3</v>
      </c>
      <c r="BN134" s="36">
        <f>VLOOKUP($H134,[4]IRA!$H$7:$CS$981,BN$1,FALSE)</f>
        <v>0</v>
      </c>
      <c r="BO134" s="10">
        <f>VLOOKUP(H134,[4]IRA!$H$7:$CS$981,90,FALSE)</f>
        <v>0</v>
      </c>
      <c r="BP134" s="10">
        <f t="shared" si="26"/>
        <v>149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3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1</v>
      </c>
      <c r="R135" s="36">
        <f>VLOOKUP($H135,[1]EDA!$H$6:$BN$980,R$1,FALSE)</f>
        <v>9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13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12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8</v>
      </c>
      <c r="BK135" s="36">
        <f>VLOOKUP($H135,[4]IRA!$H$7:$CS$981,BK$1,FALSE)</f>
        <v>9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29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3</v>
      </c>
      <c r="Q136" s="36">
        <f>VLOOKUP($H136,[1]EDA!$H$6:$BN$980,Q$1,FALSE)</f>
        <v>6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16</v>
      </c>
      <c r="U136" s="36">
        <f>VLOOKUP($H136,[1]EDA!$H$6:$BN$980,U$1,FALSE)</f>
        <v>0</v>
      </c>
      <c r="V136" s="10">
        <f>VLOOKUP(H136,[1]EDA!$H$6:$BO$980,60,FALSE)</f>
        <v>0</v>
      </c>
      <c r="W136" s="10">
        <f t="shared" si="20"/>
        <v>49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7</v>
      </c>
      <c r="BK136" s="36">
        <f>VLOOKUP($H136,[4]IRA!$H$7:$CS$981,BK$1,FALSE)</f>
        <v>0</v>
      </c>
      <c r="BL136" s="36">
        <f>VLOOKUP($H136,[4]IRA!$H$7:$CS$981,BL$1,FALSE)</f>
        <v>2</v>
      </c>
      <c r="BM136" s="36">
        <f>VLOOKUP($H136,[4]IRA!$H$7:$CS$981,BM$1,FALSE)</f>
        <v>13</v>
      </c>
      <c r="BN136" s="36">
        <f>VLOOKUP($H136,[4]IRA!$H$7:$CS$981,BN$1,FALSE)</f>
        <v>0</v>
      </c>
      <c r="BO136" s="10">
        <f>VLOOKUP(H136,[4]IRA!$H$7:$CS$981,90,FALSE)</f>
        <v>0</v>
      </c>
      <c r="BP136" s="10">
        <f t="shared" si="26"/>
        <v>39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4</v>
      </c>
      <c r="Q137" s="36">
        <f>VLOOKUP($H137,[1]EDA!$H$6:$BN$980,Q$1,FALSE)</f>
        <v>12</v>
      </c>
      <c r="R137" s="36">
        <f>VLOOKUP($H137,[1]EDA!$H$6:$BN$980,R$1,FALSE)</f>
        <v>4</v>
      </c>
      <c r="S137" s="36">
        <f>VLOOKUP($H137,[1]EDA!$H$6:$BN$980,S$1,FALSE)</f>
        <v>5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0</v>
      </c>
      <c r="W137" s="10">
        <f t="shared" si="20"/>
        <v>93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47</v>
      </c>
      <c r="BI137" s="36">
        <f>VLOOKUP($H137,[4]IRA!$H$7:$CS$981,BI$1,FALSE)</f>
        <v>17</v>
      </c>
      <c r="BJ137" s="36">
        <f>VLOOKUP($H137,[4]IRA!$H$7:$CS$981,BJ$1,FALSE)</f>
        <v>18</v>
      </c>
      <c r="BK137" s="36">
        <f>VLOOKUP($H137,[4]IRA!$H$7:$CS$981,BK$1,FALSE)</f>
        <v>7</v>
      </c>
      <c r="BL137" s="36">
        <f>VLOOKUP($H137,[4]IRA!$H$7:$CS$981,BL$1,FALSE)</f>
        <v>10</v>
      </c>
      <c r="BM137" s="36">
        <f>VLOOKUP($H137,[4]IRA!$H$7:$CS$981,BM$1,FALSE)</f>
        <v>2</v>
      </c>
      <c r="BN137" s="36">
        <f>VLOOKUP($H137,[4]IRA!$H$7:$CS$981,BN$1,FALSE)</f>
        <v>0</v>
      </c>
      <c r="BO137" s="10">
        <f>VLOOKUP(H137,[4]IRA!$H$7:$CS$981,90,FALSE)</f>
        <v>0</v>
      </c>
      <c r="BP137" s="10">
        <f t="shared" si="26"/>
        <v>291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13</v>
      </c>
      <c r="U138" s="36">
        <f>VLOOKUP($H138,[1]EDA!$H$6:$BN$980,U$1,FALSE)</f>
        <v>0</v>
      </c>
      <c r="V138" s="10">
        <f>VLOOKUP(H138,[1]EDA!$H$6:$BO$980,60,FALSE)</f>
        <v>0</v>
      </c>
      <c r="W138" s="10">
        <f t="shared" si="20"/>
        <v>75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1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1</v>
      </c>
      <c r="AV138" s="36">
        <f>VLOOKUP($H138,[3]IRA!$H$6:$BN$980,AV$1,FALSE)</f>
        <v>1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8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17</v>
      </c>
      <c r="BL138" s="36">
        <f>VLOOKUP($H138,[4]IRA!$H$7:$CS$981,BL$1,FALSE)</f>
        <v>13</v>
      </c>
      <c r="BM138" s="36">
        <f>VLOOKUP($H138,[4]IRA!$H$7:$CS$981,BM$1,FALSE)</f>
        <v>27</v>
      </c>
      <c r="BN138" s="36">
        <f>VLOOKUP($H138,[4]IRA!$H$7:$CS$981,BN$1,FALSE)</f>
        <v>0</v>
      </c>
      <c r="BO138" s="10">
        <f>VLOOKUP(H138,[4]IRA!$H$7:$CS$981,90,FALSE)</f>
        <v>0</v>
      </c>
      <c r="BP138" s="10">
        <f t="shared" si="26"/>
        <v>207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2</v>
      </c>
      <c r="S139" s="36">
        <f>VLOOKUP($H139,[1]EDA!$H$6:$BN$980,S$1,FALSE)</f>
        <v>2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0</v>
      </c>
      <c r="W139" s="10">
        <f t="shared" si="20"/>
        <v>54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7</v>
      </c>
      <c r="BL139" s="36">
        <f>VLOOKUP($H139,[4]IRA!$H$7:$CS$981,BL$1,FALSE)</f>
        <v>5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0</v>
      </c>
      <c r="BP139" s="10">
        <f t="shared" si="26"/>
        <v>153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1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6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6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2</v>
      </c>
      <c r="T143" s="36">
        <f>VLOOKUP($H143,[1]EDA!$H$6:$BN$980,T$1,FALSE)</f>
        <v>2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4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7</v>
      </c>
      <c r="BL143" s="36">
        <f>VLOOKUP($H143,[4]IRA!$H$7:$CS$981,BL$1,FALSE)</f>
        <v>6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13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20</v>
      </c>
      <c r="S144" s="36">
        <f>VLOOKUP($H144,[1]EDA!$H$6:$BN$980,S$1,FALSE)</f>
        <v>2</v>
      </c>
      <c r="T144" s="36">
        <f>VLOOKUP($H144,[1]EDA!$H$6:$BN$980,T$1,FALSE)</f>
        <v>1</v>
      </c>
      <c r="U144" s="36">
        <f>VLOOKUP($H144,[1]EDA!$H$6:$BN$980,U$1,FALSE)</f>
        <v>0</v>
      </c>
      <c r="V144" s="10">
        <f>VLOOKUP(H144,[1]EDA!$H$6:$BO$980,60,FALSE)</f>
        <v>0</v>
      </c>
      <c r="W144" s="10">
        <f t="shared" si="20"/>
        <v>32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1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12</v>
      </c>
      <c r="BL144" s="36">
        <f>VLOOKUP($H144,[4]IRA!$H$7:$CS$981,BL$1,FALSE)</f>
        <v>0</v>
      </c>
      <c r="BM144" s="36">
        <f>VLOOKUP($H144,[4]IRA!$H$7:$CS$981,BM$1,FALSE)</f>
        <v>2</v>
      </c>
      <c r="BN144" s="36">
        <f>VLOOKUP($H144,[4]IRA!$H$7:$CS$981,BN$1,FALSE)</f>
        <v>0</v>
      </c>
      <c r="BO144" s="10">
        <f>VLOOKUP(H144,[4]IRA!$H$7:$CS$981,90,FALSE)</f>
        <v>0</v>
      </c>
      <c r="BP144" s="10">
        <f t="shared" si="26"/>
        <v>27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6</v>
      </c>
      <c r="R145" s="36">
        <f>VLOOKUP($H145,[1]EDA!$H$6:$BN$980,R$1,FALSE)</f>
        <v>7</v>
      </c>
      <c r="S145" s="36">
        <f>VLOOKUP($H145,[1]EDA!$H$6:$BN$980,S$1,FALSE)</f>
        <v>6</v>
      </c>
      <c r="T145" s="36">
        <f>VLOOKUP($H145,[1]EDA!$H$6:$BN$980,T$1,FALSE)</f>
        <v>1</v>
      </c>
      <c r="U145" s="36">
        <f>VLOOKUP($H145,[1]EDA!$H$6:$BN$980,U$1,FALSE)</f>
        <v>0</v>
      </c>
      <c r="V145" s="10">
        <f>VLOOKUP(H145,[1]EDA!$H$6:$BO$980,60,FALSE)</f>
        <v>0</v>
      </c>
      <c r="W145" s="10">
        <f t="shared" si="20"/>
        <v>20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4</v>
      </c>
      <c r="BK145" s="36">
        <f>VLOOKUP($H145,[4]IRA!$H$7:$CS$981,BK$1,FALSE)</f>
        <v>5</v>
      </c>
      <c r="BL145" s="36">
        <f>VLOOKUP($H145,[4]IRA!$H$7:$CS$981,BL$1,FALSE)</f>
        <v>8</v>
      </c>
      <c r="BM145" s="36">
        <f>VLOOKUP($H145,[4]IRA!$H$7:$CS$981,BM$1,FALSE)</f>
        <v>1</v>
      </c>
      <c r="BN145" s="36">
        <f>VLOOKUP($H145,[4]IRA!$H$7:$CS$981,BN$1,FALSE)</f>
        <v>0</v>
      </c>
      <c r="BO145" s="10">
        <f>VLOOKUP(H145,[4]IRA!$H$7:$CS$981,90,FALSE)</f>
        <v>0</v>
      </c>
      <c r="BP145" s="10">
        <f t="shared" si="26"/>
        <v>18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3</v>
      </c>
      <c r="R146" s="36">
        <f>VLOOKUP($H146,[1]EDA!$H$6:$BN$980,R$1,FALSE)</f>
        <v>0</v>
      </c>
      <c r="S146" s="36">
        <f>VLOOKUP($H146,[1]EDA!$H$6:$BN$980,S$1,FALSE)</f>
        <v>4</v>
      </c>
      <c r="T146" s="36">
        <f>VLOOKUP($H146,[1]EDA!$H$6:$BN$980,T$1,FALSE)</f>
        <v>1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25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9</v>
      </c>
      <c r="BK146" s="36">
        <f>VLOOKUP($H146,[4]IRA!$H$7:$CS$981,BK$1,FALSE)</f>
        <v>3</v>
      </c>
      <c r="BL146" s="36">
        <f>VLOOKUP($H146,[4]IRA!$H$7:$CS$981,BL$1,FALSE)</f>
        <v>12</v>
      </c>
      <c r="BM146" s="36">
        <f>VLOOKUP($H146,[4]IRA!$H$7:$CS$981,BM$1,FALSE)</f>
        <v>2</v>
      </c>
      <c r="BN146" s="36">
        <f>VLOOKUP($H146,[4]IRA!$H$7:$CS$981,BN$1,FALSE)</f>
        <v>0</v>
      </c>
      <c r="BO146" s="10">
        <f>VLOOKUP(H146,[4]IRA!$H$7:$CS$981,90,FALSE)</f>
        <v>0</v>
      </c>
      <c r="BP146" s="10">
        <f t="shared" si="26"/>
        <v>43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9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10</v>
      </c>
      <c r="R147" s="36">
        <f>VLOOKUP($H147,[1]EDA!$H$6:$BN$980,R$1,FALSE)</f>
        <v>35</v>
      </c>
      <c r="S147" s="36">
        <f>VLOOKUP($H147,[1]EDA!$H$6:$BN$980,S$1,FALSE)</f>
        <v>28</v>
      </c>
      <c r="T147" s="36">
        <f>VLOOKUP($H147,[1]EDA!$H$6:$BN$980,T$1,FALSE)</f>
        <v>4</v>
      </c>
      <c r="U147" s="36">
        <f>VLOOKUP($H147,[1]EDA!$H$6:$BN$980,U$1,FALSE)</f>
        <v>0</v>
      </c>
      <c r="V147" s="10">
        <f>VLOOKUP(H147,[1]EDA!$H$6:$BO$980,60,FALSE)</f>
        <v>0</v>
      </c>
      <c r="W147" s="10">
        <f t="shared" si="20"/>
        <v>153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2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1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4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16</v>
      </c>
      <c r="BK147" s="36">
        <f>VLOOKUP($H147,[4]IRA!$H$7:$CS$981,BK$1,FALSE)</f>
        <v>52</v>
      </c>
      <c r="BL147" s="36">
        <f>VLOOKUP($H147,[4]IRA!$H$7:$CS$981,BL$1,FALSE)</f>
        <v>27</v>
      </c>
      <c r="BM147" s="36">
        <f>VLOOKUP($H147,[4]IRA!$H$7:$CS$981,BM$1,FALSE)</f>
        <v>4</v>
      </c>
      <c r="BN147" s="36">
        <f>VLOOKUP($H147,[4]IRA!$H$7:$CS$981,BN$1,FALSE)</f>
        <v>0</v>
      </c>
      <c r="BO147" s="10">
        <f>VLOOKUP(H147,[4]IRA!$H$7:$CS$981,90,FALSE)</f>
        <v>0</v>
      </c>
      <c r="BP147" s="10">
        <f t="shared" si="26"/>
        <v>256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4</v>
      </c>
      <c r="S148" s="36">
        <f>VLOOKUP($H148,[1]EDA!$H$6:$BN$980,S$1,FALSE)</f>
        <v>2</v>
      </c>
      <c r="T148" s="36">
        <f>VLOOKUP($H148,[1]EDA!$H$6:$BN$980,T$1,FALSE)</f>
        <v>2</v>
      </c>
      <c r="U148" s="36">
        <f>VLOOKUP($H148,[1]EDA!$H$6:$BN$980,U$1,FALSE)</f>
        <v>0</v>
      </c>
      <c r="V148" s="10">
        <f>VLOOKUP(H148,[1]EDA!$H$6:$BO$980,60,FALSE)</f>
        <v>0</v>
      </c>
      <c r="W148" s="10">
        <f t="shared" si="20"/>
        <v>9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3</v>
      </c>
      <c r="BL148" s="36">
        <f>VLOOKUP($H148,[4]IRA!$H$7:$CS$981,BL$1,FALSE)</f>
        <v>4</v>
      </c>
      <c r="BM148" s="36">
        <f>VLOOKUP($H148,[4]IRA!$H$7:$CS$981,BM$1,FALSE)</f>
        <v>8</v>
      </c>
      <c r="BN148" s="36">
        <f>VLOOKUP($H148,[4]IRA!$H$7:$CS$981,BN$1,FALSE)</f>
        <v>0</v>
      </c>
      <c r="BO148" s="10">
        <f>VLOOKUP(H148,[4]IRA!$H$7:$CS$981,90,FALSE)</f>
        <v>0</v>
      </c>
      <c r="BP148" s="10">
        <f t="shared" si="26"/>
        <v>27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7</v>
      </c>
      <c r="S149" s="36">
        <f>VLOOKUP($H149,[1]EDA!$H$6:$BN$980,S$1,FALSE)</f>
        <v>3</v>
      </c>
      <c r="T149" s="36">
        <f>VLOOKUP($H149,[1]EDA!$H$6:$BN$980,T$1,FALSE)</f>
        <v>1</v>
      </c>
      <c r="U149" s="36">
        <f>VLOOKUP($H149,[1]EDA!$H$6:$BN$980,U$1,FALSE)</f>
        <v>0</v>
      </c>
      <c r="V149" s="10">
        <f>VLOOKUP(H149,[1]EDA!$H$6:$BO$980,60,FALSE)</f>
        <v>0</v>
      </c>
      <c r="W149" s="10">
        <f t="shared" si="20"/>
        <v>28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25</v>
      </c>
      <c r="BL149" s="36">
        <f>VLOOKUP($H149,[4]IRA!$H$7:$CS$981,BL$1,FALSE)</f>
        <v>7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0</v>
      </c>
      <c r="BP149" s="10">
        <f t="shared" si="26"/>
        <v>99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2</v>
      </c>
      <c r="R150" s="36">
        <f>VLOOKUP($H150,[1]EDA!$H$6:$BN$980,R$1,FALSE)</f>
        <v>13</v>
      </c>
      <c r="S150" s="36">
        <f>VLOOKUP($H150,[1]EDA!$H$6:$BN$980,S$1,FALSE)</f>
        <v>0</v>
      </c>
      <c r="T150" s="36">
        <f>VLOOKUP($H150,[1]EDA!$H$6:$BN$980,T$1,FALSE)</f>
        <v>1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46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6</v>
      </c>
      <c r="BK150" s="36">
        <f>VLOOKUP($H150,[4]IRA!$H$7:$CS$981,BK$1,FALSE)</f>
        <v>17</v>
      </c>
      <c r="BL150" s="36">
        <f>VLOOKUP($H150,[4]IRA!$H$7:$CS$981,BL$1,FALSE)</f>
        <v>0</v>
      </c>
      <c r="BM150" s="36">
        <f>VLOOKUP($H150,[4]IRA!$H$7:$CS$981,BM$1,FALSE)</f>
        <v>1</v>
      </c>
      <c r="BN150" s="36">
        <f>VLOOKUP($H150,[4]IRA!$H$7:$CS$981,BN$1,FALSE)</f>
        <v>0</v>
      </c>
      <c r="BO150" s="10">
        <f>VLOOKUP(H150,[4]IRA!$H$7:$CS$981,90,FALSE)</f>
        <v>0</v>
      </c>
      <c r="BP150" s="10">
        <f t="shared" si="26"/>
        <v>141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34</v>
      </c>
      <c r="O151" s="36">
        <f>VLOOKUP($H151,[1]EDA!$H$6:$BN$980,O$1,FALSE)</f>
        <v>60</v>
      </c>
      <c r="P151" s="36">
        <f>VLOOKUP($H151,[1]EDA!$H$6:$BN$980,P$1,FALSE)</f>
        <v>53</v>
      </c>
      <c r="Q151" s="36">
        <f>VLOOKUP($H151,[1]EDA!$H$6:$BN$980,Q$1,FALSE)</f>
        <v>59</v>
      </c>
      <c r="R151" s="36">
        <f>VLOOKUP($H151,[1]EDA!$H$6:$BN$980,R$1,FALSE)</f>
        <v>63</v>
      </c>
      <c r="S151" s="36">
        <f>VLOOKUP($H151,[1]EDA!$H$6:$BN$980,S$1,FALSE)</f>
        <v>70</v>
      </c>
      <c r="T151" s="36">
        <f>VLOOKUP($H151,[1]EDA!$H$6:$BN$980,T$1,FALSE)</f>
        <v>35</v>
      </c>
      <c r="U151" s="36">
        <f>VLOOKUP($H151,[1]EDA!$H$6:$BN$980,U$1,FALSE)</f>
        <v>0</v>
      </c>
      <c r="V151" s="10">
        <f>VLOOKUP(H151,[1]EDA!$H$6:$BO$980,60,FALSE)</f>
        <v>0</v>
      </c>
      <c r="W151" s="10">
        <f t="shared" si="20"/>
        <v>625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1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2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4</v>
      </c>
      <c r="AS151" s="36">
        <f>VLOOKUP($H151,[3]IRA!$H$6:$BN$980,AS$1,FALSE)</f>
        <v>10</v>
      </c>
      <c r="AT151" s="36">
        <f>VLOOKUP($H151,[3]IRA!$H$6:$BN$980,AT$1,FALSE)</f>
        <v>9</v>
      </c>
      <c r="AU151" s="36">
        <f>VLOOKUP($H151,[3]IRA!$H$6:$BN$980,AU$1,FALSE)</f>
        <v>7</v>
      </c>
      <c r="AV151" s="36">
        <f>VLOOKUP($H151,[3]IRA!$H$6:$BN$980,AV$1,FALSE)</f>
        <v>5</v>
      </c>
      <c r="AW151" s="36">
        <f>VLOOKUP($H151,[3]IRA!$H$6:$BN$980,AW$1,FALSE)</f>
        <v>1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49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184</v>
      </c>
      <c r="BH151" s="36">
        <f>VLOOKUP($H151,[4]IRA!$H$7:$CS$981,BH$1,FALSE)</f>
        <v>148</v>
      </c>
      <c r="BI151" s="36">
        <f>VLOOKUP($H151,[4]IRA!$H$7:$CS$981,BI$1,FALSE)</f>
        <v>115</v>
      </c>
      <c r="BJ151" s="36">
        <f>VLOOKUP($H151,[4]IRA!$H$7:$CS$981,BJ$1,FALSE)</f>
        <v>141</v>
      </c>
      <c r="BK151" s="36">
        <f>VLOOKUP($H151,[4]IRA!$H$7:$CS$981,BK$1,FALSE)</f>
        <v>157</v>
      </c>
      <c r="BL151" s="36">
        <f>VLOOKUP($H151,[4]IRA!$H$7:$CS$981,BL$1,FALSE)</f>
        <v>164</v>
      </c>
      <c r="BM151" s="36">
        <f>VLOOKUP($H151,[4]IRA!$H$7:$CS$981,BM$1,FALSE)</f>
        <v>80</v>
      </c>
      <c r="BN151" s="36">
        <f>VLOOKUP($H151,[4]IRA!$H$7:$CS$981,BN$1,FALSE)</f>
        <v>0</v>
      </c>
      <c r="BO151" s="10">
        <f>VLOOKUP(H151,[4]IRA!$H$7:$CS$981,90,FALSE)</f>
        <v>0</v>
      </c>
      <c r="BP151" s="10">
        <f t="shared" si="26"/>
        <v>1460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8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30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6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22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4</v>
      </c>
      <c r="R153" s="36">
        <f>VLOOKUP($H153,[1]EDA!$H$6:$BN$980,R$1,FALSE)</f>
        <v>0</v>
      </c>
      <c r="S153" s="36">
        <f>VLOOKUP($H153,[1]EDA!$H$6:$BN$980,S$1,FALSE)</f>
        <v>3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31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2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2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5</v>
      </c>
      <c r="BK153" s="36">
        <f>VLOOKUP($H153,[4]IRA!$H$7:$CS$981,BK$1,FALSE)</f>
        <v>6</v>
      </c>
      <c r="BL153" s="36">
        <f>VLOOKUP($H153,[4]IRA!$H$7:$CS$981,BL$1,FALSE)</f>
        <v>11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106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0</v>
      </c>
      <c r="W154" s="10">
        <f t="shared" si="20"/>
        <v>4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6</v>
      </c>
      <c r="BK154" s="36">
        <f>VLOOKUP($H154,[4]IRA!$H$7:$CS$981,BK$1,FALSE)</f>
        <v>1</v>
      </c>
      <c r="BL154" s="36">
        <f>VLOOKUP($H154,[4]IRA!$H$7:$CS$981,BL$1,FALSE)</f>
        <v>7</v>
      </c>
      <c r="BM154" s="36">
        <f>VLOOKUP($H154,[4]IRA!$H$7:$CS$981,BM$1,FALSE)</f>
        <v>1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30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4</v>
      </c>
      <c r="R155" s="36">
        <f>VLOOKUP($H155,[1]EDA!$H$6:$BN$980,R$1,FALSE)</f>
        <v>2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0</v>
      </c>
      <c r="W155" s="10">
        <f t="shared" si="20"/>
        <v>34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25</v>
      </c>
      <c r="BK155" s="36">
        <f>VLOOKUP($H155,[4]IRA!$H$7:$CS$981,BK$1,FALSE)</f>
        <v>12</v>
      </c>
      <c r="BL155" s="36">
        <f>VLOOKUP($H155,[4]IRA!$H$7:$CS$981,BL$1,FALSE)</f>
        <v>23</v>
      </c>
      <c r="BM155" s="36">
        <f>VLOOKUP($H155,[4]IRA!$H$7:$CS$981,BM$1,FALSE)</f>
        <v>2</v>
      </c>
      <c r="BN155" s="36">
        <f>VLOOKUP($H155,[4]IRA!$H$7:$CS$981,BN$1,FALSE)</f>
        <v>0</v>
      </c>
      <c r="BO155" s="10">
        <f>VLOOKUP(H155,[4]IRA!$H$7:$CS$981,90,FALSE)</f>
        <v>0</v>
      </c>
      <c r="BP155" s="10">
        <f t="shared" si="26"/>
        <v>202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10</v>
      </c>
      <c r="R156" s="36">
        <f>VLOOKUP($H156,[1]EDA!$H$6:$BN$980,R$1,FALSE)</f>
        <v>6</v>
      </c>
      <c r="S156" s="36">
        <f>VLOOKUP($H156,[1]EDA!$H$6:$BN$980,S$1,FALSE)</f>
        <v>4</v>
      </c>
      <c r="T156" s="36">
        <f>VLOOKUP($H156,[1]EDA!$H$6:$BN$980,T$1,FALSE)</f>
        <v>6</v>
      </c>
      <c r="U156" s="36">
        <f>VLOOKUP($H156,[1]EDA!$H$6:$BN$980,U$1,FALSE)</f>
        <v>0</v>
      </c>
      <c r="V156" s="10">
        <f>VLOOKUP(H156,[1]EDA!$H$6:$BO$980,60,FALSE)</f>
        <v>0</v>
      </c>
      <c r="W156" s="10">
        <f t="shared" si="20"/>
        <v>51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1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2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35</v>
      </c>
      <c r="BK156" s="36">
        <f>VLOOKUP($H156,[4]IRA!$H$7:$CS$981,BK$1,FALSE)</f>
        <v>17</v>
      </c>
      <c r="BL156" s="36">
        <f>VLOOKUP($H156,[4]IRA!$H$7:$CS$981,BL$1,FALSE)</f>
        <v>13</v>
      </c>
      <c r="BM156" s="36">
        <f>VLOOKUP($H156,[4]IRA!$H$7:$CS$981,BM$1,FALSE)</f>
        <v>11</v>
      </c>
      <c r="BN156" s="36">
        <f>VLOOKUP($H156,[4]IRA!$H$7:$CS$981,BN$1,FALSE)</f>
        <v>0</v>
      </c>
      <c r="BO156" s="10">
        <f>VLOOKUP(H156,[4]IRA!$H$7:$CS$981,90,FALSE)</f>
        <v>0</v>
      </c>
      <c r="BP156" s="10">
        <f t="shared" si="26"/>
        <v>159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8</v>
      </c>
      <c r="R157" s="36">
        <f>VLOOKUP($H157,[1]EDA!$H$6:$BN$980,R$1,FALSE)</f>
        <v>6</v>
      </c>
      <c r="S157" s="36">
        <f>VLOOKUP($H157,[1]EDA!$H$6:$BN$980,S$1,FALSE)</f>
        <v>7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0</v>
      </c>
      <c r="W157" s="10">
        <f t="shared" ref="W157:W220" si="28">SUM(J157:U157)</f>
        <v>40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2</v>
      </c>
      <c r="BK157" s="36">
        <f>VLOOKUP($H157,[4]IRA!$H$7:$CS$981,BK$1,FALSE)</f>
        <v>2</v>
      </c>
      <c r="BL157" s="36">
        <f>VLOOKUP($H157,[4]IRA!$H$7:$CS$981,BL$1,FALSE)</f>
        <v>10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0</v>
      </c>
      <c r="BP157" s="10">
        <f t="shared" ref="BP157:BP220" si="34">SUM(BC157:BN157)</f>
        <v>30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4</v>
      </c>
      <c r="Q158" s="36">
        <f>VLOOKUP($H158,[1]EDA!$H$6:$BN$980,Q$1,FALSE)</f>
        <v>5</v>
      </c>
      <c r="R158" s="36">
        <f>VLOOKUP($H158,[1]EDA!$H$6:$BN$980,R$1,FALSE)</f>
        <v>2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0</v>
      </c>
      <c r="W158" s="10">
        <f t="shared" si="28"/>
        <v>29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0</v>
      </c>
      <c r="BP158" s="10">
        <f t="shared" si="34"/>
        <v>10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1</v>
      </c>
      <c r="S159" s="36">
        <f>VLOOKUP($H159,[1]EDA!$H$6:$BN$980,S$1,FALSE)</f>
        <v>1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6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1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10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0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1</v>
      </c>
      <c r="R160" s="36">
        <f>VLOOKUP($H160,[1]EDA!$H$6:$BN$980,R$1,FALSE)</f>
        <v>2</v>
      </c>
      <c r="S160" s="36">
        <f>VLOOKUP($H160,[1]EDA!$H$6:$BN$980,S$1,FALSE)</f>
        <v>1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16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0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1</v>
      </c>
      <c r="BK160" s="36">
        <f>VLOOKUP($H160,[4]IRA!$H$7:$CS$981,BK$1,FALSE)</f>
        <v>8</v>
      </c>
      <c r="BL160" s="36">
        <f>VLOOKUP($H160,[4]IRA!$H$7:$CS$981,BL$1,FALSE)</f>
        <v>4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0</v>
      </c>
      <c r="BP160" s="10">
        <f t="shared" si="34"/>
        <v>32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4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0</v>
      </c>
      <c r="W161" s="10">
        <f t="shared" si="28"/>
        <v>40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13</v>
      </c>
      <c r="S162" s="36">
        <f>VLOOKUP($H162,[1]EDA!$H$6:$BN$980,S$1,FALSE)</f>
        <v>20</v>
      </c>
      <c r="T162" s="36">
        <f>VLOOKUP($H162,[1]EDA!$H$6:$BN$980,T$1,FALSE)</f>
        <v>22</v>
      </c>
      <c r="U162" s="36">
        <f>VLOOKUP($H162,[1]EDA!$H$6:$BN$980,U$1,FALSE)</f>
        <v>0</v>
      </c>
      <c r="V162" s="10">
        <f>VLOOKUP(H162,[1]EDA!$H$6:$BO$980,60,FALSE)</f>
        <v>0</v>
      </c>
      <c r="W162" s="10">
        <f t="shared" si="28"/>
        <v>169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1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1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6</v>
      </c>
      <c r="AS162" s="36">
        <f>VLOOKUP($H162,[3]IRA!$H$6:$BN$980,AS$1,FALSE)</f>
        <v>4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13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14</v>
      </c>
      <c r="BK162" s="36">
        <f>VLOOKUP($H162,[4]IRA!$H$7:$CS$981,BK$1,FALSE)</f>
        <v>21</v>
      </c>
      <c r="BL162" s="36">
        <f>VLOOKUP($H162,[4]IRA!$H$7:$CS$981,BL$1,FALSE)</f>
        <v>25</v>
      </c>
      <c r="BM162" s="36">
        <f>VLOOKUP($H162,[4]IRA!$H$7:$CS$981,BM$1,FALSE)</f>
        <v>16</v>
      </c>
      <c r="BN162" s="36">
        <f>VLOOKUP($H162,[4]IRA!$H$7:$CS$981,BN$1,FALSE)</f>
        <v>0</v>
      </c>
      <c r="BO162" s="10">
        <f>VLOOKUP(H162,[4]IRA!$H$7:$CS$981,90,FALSE)</f>
        <v>0</v>
      </c>
      <c r="BP162" s="10">
        <f t="shared" si="34"/>
        <v>282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7</v>
      </c>
      <c r="R163" s="36">
        <f>VLOOKUP($H163,[1]EDA!$H$6:$BN$980,R$1,FALSE)</f>
        <v>4</v>
      </c>
      <c r="S163" s="36">
        <f>VLOOKUP($H163,[1]EDA!$H$6:$BN$980,S$1,FALSE)</f>
        <v>13</v>
      </c>
      <c r="T163" s="36">
        <f>VLOOKUP($H163,[1]EDA!$H$6:$BN$980,T$1,FALSE)</f>
        <v>38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187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4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4</v>
      </c>
      <c r="AS163" s="36">
        <f>VLOOKUP($H163,[3]IRA!$H$6:$BN$980,AS$1,FALSE)</f>
        <v>4</v>
      </c>
      <c r="AT163" s="36">
        <f>VLOOKUP($H163,[3]IRA!$H$6:$BN$980,AT$1,FALSE)</f>
        <v>1</v>
      </c>
      <c r="AU163" s="36">
        <f>VLOOKUP($H163,[3]IRA!$H$6:$BN$980,AU$1,FALSE)</f>
        <v>3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37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19</v>
      </c>
      <c r="BK163" s="36">
        <f>VLOOKUP($H163,[4]IRA!$H$7:$CS$981,BK$1,FALSE)</f>
        <v>9</v>
      </c>
      <c r="BL163" s="36">
        <f>VLOOKUP($H163,[4]IRA!$H$7:$CS$981,BL$1,FALSE)</f>
        <v>7</v>
      </c>
      <c r="BM163" s="36">
        <f>VLOOKUP($H163,[4]IRA!$H$7:$CS$981,BM$1,FALSE)</f>
        <v>16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237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4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0</v>
      </c>
      <c r="W164" s="10">
        <f t="shared" si="28"/>
        <v>31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13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0</v>
      </c>
      <c r="BP164" s="10">
        <f t="shared" si="34"/>
        <v>158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12</v>
      </c>
      <c r="R165" s="36">
        <f>VLOOKUP($H165,[1]EDA!$H$6:$BN$980,R$1,FALSE)</f>
        <v>10</v>
      </c>
      <c r="S165" s="36">
        <f>VLOOKUP($H165,[1]EDA!$H$6:$BN$980,S$1,FALSE)</f>
        <v>3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0</v>
      </c>
      <c r="W165" s="10">
        <f t="shared" si="28"/>
        <v>87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3</v>
      </c>
      <c r="AT165" s="36">
        <f>VLOOKUP($H165,[3]IRA!$H$6:$BN$980,AT$1,FALSE)</f>
        <v>2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8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17</v>
      </c>
      <c r="BK165" s="36">
        <f>VLOOKUP($H165,[4]IRA!$H$7:$CS$981,BK$1,FALSE)</f>
        <v>28</v>
      </c>
      <c r="BL165" s="36">
        <f>VLOOKUP($H165,[4]IRA!$H$7:$CS$981,BL$1,FALSE)</f>
        <v>1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0</v>
      </c>
      <c r="BP165" s="10">
        <f t="shared" si="34"/>
        <v>130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4</v>
      </c>
      <c r="R166" s="36">
        <f>VLOOKUP($H166,[1]EDA!$H$6:$BN$980,R$1,FALSE)</f>
        <v>0</v>
      </c>
      <c r="S166" s="36">
        <f>VLOOKUP($H166,[1]EDA!$H$6:$BN$980,S$1,FALSE)</f>
        <v>3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21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5</v>
      </c>
      <c r="BK166" s="36">
        <f>VLOOKUP($H166,[4]IRA!$H$7:$CS$981,BK$1,FALSE)</f>
        <v>0</v>
      </c>
      <c r="BL166" s="36">
        <f>VLOOKUP($H166,[4]IRA!$H$7:$CS$981,BL$1,FALSE)</f>
        <v>6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0</v>
      </c>
      <c r="BP166" s="10">
        <f t="shared" si="34"/>
        <v>18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8</v>
      </c>
      <c r="S167" s="36">
        <f>VLOOKUP($H167,[1]EDA!$H$6:$BN$980,S$1,FALSE)</f>
        <v>4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0</v>
      </c>
      <c r="W167" s="10">
        <f t="shared" si="28"/>
        <v>50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15</v>
      </c>
      <c r="BK167" s="36">
        <f>VLOOKUP($H167,[4]IRA!$H$7:$CS$981,BK$1,FALSE)</f>
        <v>27</v>
      </c>
      <c r="BL167" s="36">
        <f>VLOOKUP($H167,[4]IRA!$H$7:$CS$981,BL$1,FALSE)</f>
        <v>18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0</v>
      </c>
      <c r="BP167" s="10">
        <f t="shared" si="34"/>
        <v>213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3</v>
      </c>
      <c r="R168" s="36">
        <f>VLOOKUP($H168,[1]EDA!$H$6:$BN$980,R$1,FALSE)</f>
        <v>3</v>
      </c>
      <c r="S168" s="36">
        <f>VLOOKUP($H168,[1]EDA!$H$6:$BN$980,S$1,FALSE)</f>
        <v>2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0</v>
      </c>
      <c r="W168" s="10">
        <f t="shared" si="28"/>
        <v>22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5</v>
      </c>
      <c r="BK168" s="36">
        <f>VLOOKUP($H168,[4]IRA!$H$7:$CS$981,BK$1,FALSE)</f>
        <v>7</v>
      </c>
      <c r="BL168" s="36">
        <f>VLOOKUP($H168,[4]IRA!$H$7:$CS$981,BL$1,FALSE)</f>
        <v>2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0</v>
      </c>
      <c r="BP168" s="10">
        <f t="shared" si="34"/>
        <v>34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6</v>
      </c>
      <c r="R169" s="36">
        <f>VLOOKUP($H169,[1]EDA!$H$6:$BN$980,R$1,FALSE)</f>
        <v>7</v>
      </c>
      <c r="S169" s="36">
        <f>VLOOKUP($H169,[1]EDA!$H$6:$BN$980,S$1,FALSE)</f>
        <v>1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0</v>
      </c>
      <c r="W169" s="10">
        <f t="shared" si="28"/>
        <v>76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13</v>
      </c>
      <c r="BK169" s="36">
        <f>VLOOKUP($H169,[4]IRA!$H$7:$CS$981,BK$1,FALSE)</f>
        <v>5</v>
      </c>
      <c r="BL169" s="36">
        <f>VLOOKUP($H169,[4]IRA!$H$7:$CS$981,BL$1,FALSE)</f>
        <v>6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0</v>
      </c>
      <c r="BP169" s="10">
        <f t="shared" si="34"/>
        <v>138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23</v>
      </c>
      <c r="Q170" s="36">
        <f>VLOOKUP($H170,[1]EDA!$H$6:$BN$980,Q$1,FALSE)</f>
        <v>16</v>
      </c>
      <c r="R170" s="36">
        <f>VLOOKUP($H170,[1]EDA!$H$6:$BN$980,R$1,FALSE)</f>
        <v>0</v>
      </c>
      <c r="S170" s="36">
        <f>VLOOKUP($H170,[1]EDA!$H$6:$BN$980,S$1,FALSE)</f>
        <v>17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0</v>
      </c>
      <c r="W170" s="10">
        <f t="shared" si="28"/>
        <v>146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3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92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1</v>
      </c>
      <c r="R171" s="36">
        <f>VLOOKUP($H171,[1]EDA!$H$6:$BN$980,R$1,FALSE)</f>
        <v>4</v>
      </c>
      <c r="S171" s="36">
        <f>VLOOKUP($H171,[1]EDA!$H$6:$BN$980,S$1,FALSE)</f>
        <v>4</v>
      </c>
      <c r="T171" s="36">
        <f>VLOOKUP($H171,[1]EDA!$H$6:$BN$980,T$1,FALSE)</f>
        <v>5</v>
      </c>
      <c r="U171" s="36">
        <f>VLOOKUP($H171,[1]EDA!$H$6:$BN$980,U$1,FALSE)</f>
        <v>0</v>
      </c>
      <c r="V171" s="10">
        <f>VLOOKUP(H171,[1]EDA!$H$6:$BO$980,60,FALSE)</f>
        <v>0</v>
      </c>
      <c r="W171" s="10">
        <f t="shared" si="28"/>
        <v>37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2</v>
      </c>
      <c r="AS171" s="36">
        <f>VLOOKUP($H171,[3]IRA!$H$6:$BN$980,AS$1,FALSE)</f>
        <v>2</v>
      </c>
      <c r="AT171" s="36">
        <f>VLOOKUP($H171,[3]IRA!$H$6:$BN$980,AT$1,FALSE)</f>
        <v>2</v>
      </c>
      <c r="AU171" s="36">
        <f>VLOOKUP($H171,[3]IRA!$H$6:$BN$980,AU$1,FALSE)</f>
        <v>2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36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6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14</v>
      </c>
      <c r="BK171" s="36">
        <f>VLOOKUP($H171,[4]IRA!$H$7:$CS$981,BK$1,FALSE)</f>
        <v>11</v>
      </c>
      <c r="BL171" s="36">
        <f>VLOOKUP($H171,[4]IRA!$H$7:$CS$981,BL$1,FALSE)</f>
        <v>11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159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9</v>
      </c>
      <c r="S172" s="36">
        <f>VLOOKUP($H172,[1]EDA!$H$6:$BN$980,S$1,FALSE)</f>
        <v>3</v>
      </c>
      <c r="T172" s="36">
        <f>VLOOKUP($H172,[1]EDA!$H$6:$BN$980,T$1,FALSE)</f>
        <v>3</v>
      </c>
      <c r="U172" s="36">
        <f>VLOOKUP($H172,[1]EDA!$H$6:$BN$980,U$1,FALSE)</f>
        <v>0</v>
      </c>
      <c r="V172" s="10">
        <f>VLOOKUP(H172,[1]EDA!$H$6:$BO$980,60,FALSE)</f>
        <v>0</v>
      </c>
      <c r="W172" s="10">
        <f t="shared" si="28"/>
        <v>92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2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1</v>
      </c>
      <c r="AV172" s="36">
        <f>VLOOKUP($H172,[3]IRA!$H$6:$BN$980,AV$1,FALSE)</f>
        <v>5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11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20</v>
      </c>
      <c r="BJ172" s="36">
        <f>VLOOKUP($H172,[4]IRA!$H$7:$CS$981,BJ$1,FALSE)</f>
        <v>14</v>
      </c>
      <c r="BK172" s="36">
        <f>VLOOKUP($H172,[4]IRA!$H$7:$CS$981,BK$1,FALSE)</f>
        <v>22</v>
      </c>
      <c r="BL172" s="36">
        <f>VLOOKUP($H172,[4]IRA!$H$7:$CS$981,BL$1,FALSE)</f>
        <v>11</v>
      </c>
      <c r="BM172" s="36">
        <f>VLOOKUP($H172,[4]IRA!$H$7:$CS$981,BM$1,FALSE)</f>
        <v>1</v>
      </c>
      <c r="BN172" s="36">
        <f>VLOOKUP($H172,[4]IRA!$H$7:$CS$981,BN$1,FALSE)</f>
        <v>0</v>
      </c>
      <c r="BO172" s="10">
        <f>VLOOKUP(H172,[4]IRA!$H$7:$CS$981,90,FALSE)</f>
        <v>0</v>
      </c>
      <c r="BP172" s="10">
        <f t="shared" si="34"/>
        <v>186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8</v>
      </c>
      <c r="Q173" s="36">
        <f>VLOOKUP($H173,[1]EDA!$H$6:$BN$980,Q$1,FALSE)</f>
        <v>5</v>
      </c>
      <c r="R173" s="36">
        <f>VLOOKUP($H173,[1]EDA!$H$6:$BN$980,R$1,FALSE)</f>
        <v>6</v>
      </c>
      <c r="S173" s="36">
        <f>VLOOKUP($H173,[1]EDA!$H$6:$BN$980,S$1,FALSE)</f>
        <v>10</v>
      </c>
      <c r="T173" s="36">
        <f>VLOOKUP($H173,[1]EDA!$H$6:$BN$980,T$1,FALSE)</f>
        <v>3</v>
      </c>
      <c r="U173" s="36">
        <f>VLOOKUP($H173,[1]EDA!$H$6:$BN$980,U$1,FALSE)</f>
        <v>0</v>
      </c>
      <c r="V173" s="10">
        <f>VLOOKUP(H173,[1]EDA!$H$6:$BO$980,60,FALSE)</f>
        <v>0</v>
      </c>
      <c r="W173" s="10">
        <f t="shared" si="28"/>
        <v>54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2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6</v>
      </c>
      <c r="BJ173" s="36">
        <f>VLOOKUP($H173,[4]IRA!$H$7:$CS$981,BJ$1,FALSE)</f>
        <v>5</v>
      </c>
      <c r="BK173" s="36">
        <f>VLOOKUP($H173,[4]IRA!$H$7:$CS$981,BK$1,FALSE)</f>
        <v>6</v>
      </c>
      <c r="BL173" s="36">
        <f>VLOOKUP($H173,[4]IRA!$H$7:$CS$981,BL$1,FALSE)</f>
        <v>3</v>
      </c>
      <c r="BM173" s="36">
        <f>VLOOKUP($H173,[4]IRA!$H$7:$CS$981,BM$1,FALSE)</f>
        <v>3</v>
      </c>
      <c r="BN173" s="36">
        <f>VLOOKUP($H173,[4]IRA!$H$7:$CS$981,BN$1,FALSE)</f>
        <v>0</v>
      </c>
      <c r="BO173" s="10">
        <f>VLOOKUP(H173,[4]IRA!$H$7:$CS$981,90,FALSE)</f>
        <v>0</v>
      </c>
      <c r="BP173" s="10">
        <f t="shared" si="34"/>
        <v>99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5</v>
      </c>
      <c r="R174" s="36">
        <f>VLOOKUP($H174,[1]EDA!$H$6:$BN$980,R$1,FALSE)</f>
        <v>3</v>
      </c>
      <c r="S174" s="36">
        <f>VLOOKUP($H174,[1]EDA!$H$6:$BN$980,S$1,FALSE)</f>
        <v>8</v>
      </c>
      <c r="T174" s="36">
        <f>VLOOKUP($H174,[1]EDA!$H$6:$BN$980,T$1,FALSE)</f>
        <v>3</v>
      </c>
      <c r="U174" s="36">
        <f>VLOOKUP($H174,[1]EDA!$H$6:$BN$980,U$1,FALSE)</f>
        <v>0</v>
      </c>
      <c r="V174" s="10">
        <f>VLOOKUP(H174,[1]EDA!$H$6:$BO$980,60,FALSE)</f>
        <v>0</v>
      </c>
      <c r="W174" s="10">
        <f t="shared" si="28"/>
        <v>51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27</v>
      </c>
      <c r="BK174" s="36">
        <f>VLOOKUP($H174,[4]IRA!$H$7:$CS$981,BK$1,FALSE)</f>
        <v>19</v>
      </c>
      <c r="BL174" s="36">
        <f>VLOOKUP($H174,[4]IRA!$H$7:$CS$981,BL$1,FALSE)</f>
        <v>6</v>
      </c>
      <c r="BM174" s="36">
        <f>VLOOKUP($H174,[4]IRA!$H$7:$CS$981,BM$1,FALSE)</f>
        <v>14</v>
      </c>
      <c r="BN174" s="36">
        <f>VLOOKUP($H174,[4]IRA!$H$7:$CS$981,BN$1,FALSE)</f>
        <v>0</v>
      </c>
      <c r="BO174" s="10">
        <f>VLOOKUP(H174,[4]IRA!$H$7:$CS$981,90,FALSE)</f>
        <v>0</v>
      </c>
      <c r="BP174" s="10">
        <f t="shared" si="34"/>
        <v>178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3</v>
      </c>
      <c r="S175" s="36">
        <f>VLOOKUP($H175,[1]EDA!$H$6:$BN$980,S$1,FALSE)</f>
        <v>1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15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0</v>
      </c>
      <c r="BL175" s="36">
        <f>VLOOKUP($H175,[4]IRA!$H$7:$CS$981,BL$1,FALSE)</f>
        <v>1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25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7</v>
      </c>
      <c r="R176" s="36">
        <f>VLOOKUP($H176,[1]EDA!$H$6:$BN$980,R$1,FALSE)</f>
        <v>4</v>
      </c>
      <c r="S176" s="36">
        <f>VLOOKUP($H176,[1]EDA!$H$6:$BN$980,S$1,FALSE)</f>
        <v>5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0</v>
      </c>
      <c r="W176" s="10">
        <f t="shared" si="28"/>
        <v>45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3</v>
      </c>
      <c r="AS176" s="36">
        <f>VLOOKUP($H176,[3]IRA!$H$6:$BN$980,AS$1,FALSE)</f>
        <v>3</v>
      </c>
      <c r="AT176" s="36">
        <f>VLOOKUP($H176,[3]IRA!$H$6:$BN$980,AT$1,FALSE)</f>
        <v>0</v>
      </c>
      <c r="AU176" s="36">
        <f>VLOOKUP($H176,[3]IRA!$H$6:$BN$980,AU$1,FALSE)</f>
        <v>1</v>
      </c>
      <c r="AV176" s="36">
        <f>VLOOKUP($H176,[3]IRA!$H$6:$BN$980,AV$1,FALSE)</f>
        <v>1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10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18</v>
      </c>
      <c r="BJ176" s="36">
        <f>VLOOKUP($H176,[4]IRA!$H$7:$CS$981,BJ$1,FALSE)</f>
        <v>8</v>
      </c>
      <c r="BK176" s="36">
        <f>VLOOKUP($H176,[4]IRA!$H$7:$CS$981,BK$1,FALSE)</f>
        <v>10</v>
      </c>
      <c r="BL176" s="36">
        <f>VLOOKUP($H176,[4]IRA!$H$7:$CS$981,BL$1,FALSE)</f>
        <v>10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0</v>
      </c>
      <c r="BP176" s="10">
        <f t="shared" si="34"/>
        <v>107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21</v>
      </c>
      <c r="R177" s="36">
        <f>VLOOKUP($H177,[1]EDA!$H$6:$BN$980,R$1,FALSE)</f>
        <v>18</v>
      </c>
      <c r="S177" s="36">
        <f>VLOOKUP($H177,[1]EDA!$H$6:$BN$980,S$1,FALSE)</f>
        <v>3</v>
      </c>
      <c r="T177" s="36">
        <f>VLOOKUP($H177,[1]EDA!$H$6:$BN$980,T$1,FALSE)</f>
        <v>5</v>
      </c>
      <c r="U177" s="36">
        <f>VLOOKUP($H177,[1]EDA!$H$6:$BN$980,U$1,FALSE)</f>
        <v>0</v>
      </c>
      <c r="V177" s="10">
        <f>VLOOKUP(H177,[1]EDA!$H$6:$BO$980,60,FALSE)</f>
        <v>0</v>
      </c>
      <c r="W177" s="10">
        <f t="shared" si="28"/>
        <v>113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2</v>
      </c>
      <c r="AS177" s="36">
        <f>VLOOKUP($H177,[3]IRA!$H$6:$BN$980,AS$1,FALSE)</f>
        <v>1</v>
      </c>
      <c r="AT177" s="36">
        <f>VLOOKUP($H177,[3]IRA!$H$6:$BN$980,AT$1,FALSE)</f>
        <v>1</v>
      </c>
      <c r="AU177" s="36">
        <f>VLOOKUP($H177,[3]IRA!$H$6:$BN$980,AU$1,FALSE)</f>
        <v>0</v>
      </c>
      <c r="AV177" s="36">
        <f>VLOOKUP($H177,[3]IRA!$H$6:$BN$980,AV$1,FALSE)</f>
        <v>1</v>
      </c>
      <c r="AW177" s="36">
        <f>VLOOKUP($H177,[3]IRA!$H$6:$BN$980,AW$1,FALSE)</f>
        <v>2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8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19</v>
      </c>
      <c r="BK177" s="36">
        <f>VLOOKUP($H177,[4]IRA!$H$7:$CS$981,BK$1,FALSE)</f>
        <v>35</v>
      </c>
      <c r="BL177" s="36">
        <f>VLOOKUP($H177,[4]IRA!$H$7:$CS$981,BL$1,FALSE)</f>
        <v>13</v>
      </c>
      <c r="BM177" s="36">
        <f>VLOOKUP($H177,[4]IRA!$H$7:$CS$981,BM$1,FALSE)</f>
        <v>7</v>
      </c>
      <c r="BN177" s="36">
        <f>VLOOKUP($H177,[4]IRA!$H$7:$CS$981,BN$1,FALSE)</f>
        <v>0</v>
      </c>
      <c r="BO177" s="10">
        <f>VLOOKUP(H177,[4]IRA!$H$7:$CS$981,90,FALSE)</f>
        <v>0</v>
      </c>
      <c r="BP177" s="10">
        <f t="shared" si="34"/>
        <v>325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7</v>
      </c>
      <c r="S178" s="36">
        <f>VLOOKUP($H178,[1]EDA!$H$6:$BN$980,S$1,FALSE)</f>
        <v>3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0</v>
      </c>
      <c r="W178" s="10">
        <f t="shared" si="28"/>
        <v>55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1</v>
      </c>
      <c r="BK178" s="36">
        <f>VLOOKUP($H178,[4]IRA!$H$7:$CS$981,BK$1,FALSE)</f>
        <v>31</v>
      </c>
      <c r="BL178" s="36">
        <f>VLOOKUP($H178,[4]IRA!$H$7:$CS$981,BL$1,FALSE)</f>
        <v>9</v>
      </c>
      <c r="BM178" s="36">
        <f>VLOOKUP($H178,[4]IRA!$H$7:$CS$981,BM$1,FALSE)</f>
        <v>1</v>
      </c>
      <c r="BN178" s="36">
        <f>VLOOKUP($H178,[4]IRA!$H$7:$CS$981,BN$1,FALSE)</f>
        <v>0</v>
      </c>
      <c r="BO178" s="10">
        <f>VLOOKUP(H178,[4]IRA!$H$7:$CS$981,90,FALSE)</f>
        <v>0</v>
      </c>
      <c r="BP178" s="10">
        <f t="shared" si="34"/>
        <v>132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5</v>
      </c>
      <c r="S179" s="36">
        <f>VLOOKUP($H179,[1]EDA!$H$6:$BN$980,S$1,FALSE)</f>
        <v>1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23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5</v>
      </c>
      <c r="BK179" s="36">
        <f>VLOOKUP($H179,[4]IRA!$H$7:$CS$981,BK$1,FALSE)</f>
        <v>5</v>
      </c>
      <c r="BL179" s="36">
        <f>VLOOKUP($H179,[4]IRA!$H$7:$CS$981,BL$1,FALSE)</f>
        <v>5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0</v>
      </c>
      <c r="BP179" s="10">
        <f t="shared" si="34"/>
        <v>36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4</v>
      </c>
      <c r="R180" s="36">
        <f>VLOOKUP($H180,[1]EDA!$H$6:$BN$980,R$1,FALSE)</f>
        <v>5</v>
      </c>
      <c r="S180" s="36">
        <f>VLOOKUP($H180,[1]EDA!$H$6:$BN$980,S$1,FALSE)</f>
        <v>4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73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6</v>
      </c>
      <c r="BK180" s="36">
        <f>VLOOKUP($H180,[4]IRA!$H$7:$CS$981,BK$1,FALSE)</f>
        <v>17</v>
      </c>
      <c r="BL180" s="36">
        <f>VLOOKUP($H180,[4]IRA!$H$7:$CS$981,BL$1,FALSE)</f>
        <v>7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0</v>
      </c>
      <c r="BP180" s="10">
        <f t="shared" si="34"/>
        <v>99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1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0</v>
      </c>
      <c r="W181" s="10">
        <f t="shared" si="28"/>
        <v>7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1</v>
      </c>
      <c r="BK181" s="36">
        <f>VLOOKUP($H181,[4]IRA!$H$7:$CS$981,BK$1,FALSE)</f>
        <v>10</v>
      </c>
      <c r="BL181" s="36">
        <f>VLOOKUP($H181,[4]IRA!$H$7:$CS$981,BL$1,FALSE)</f>
        <v>1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0</v>
      </c>
      <c r="BP181" s="10">
        <f t="shared" si="34"/>
        <v>14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13</v>
      </c>
      <c r="S182" s="36">
        <f>VLOOKUP($H182,[1]EDA!$H$6:$BN$980,S$1,FALSE)</f>
        <v>7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0</v>
      </c>
      <c r="W182" s="10">
        <f t="shared" si="28"/>
        <v>52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1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1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1</v>
      </c>
      <c r="BL182" s="36">
        <f>VLOOKUP($H182,[4]IRA!$H$7:$CS$981,BL$1,FALSE)</f>
        <v>1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8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11</v>
      </c>
      <c r="R183" s="36">
        <f>VLOOKUP($H183,[1]EDA!$H$6:$BN$980,R$1,FALSE)</f>
        <v>3</v>
      </c>
      <c r="S183" s="36">
        <f>VLOOKUP($H183,[1]EDA!$H$6:$BN$980,S$1,FALSE)</f>
        <v>4</v>
      </c>
      <c r="T183" s="36">
        <f>VLOOKUP($H183,[1]EDA!$H$6:$BN$980,T$1,FALSE)</f>
        <v>4</v>
      </c>
      <c r="U183" s="36">
        <f>VLOOKUP($H183,[1]EDA!$H$6:$BN$980,U$1,FALSE)</f>
        <v>0</v>
      </c>
      <c r="V183" s="10">
        <f>VLOOKUP(H183,[1]EDA!$H$6:$BO$980,60,FALSE)</f>
        <v>0</v>
      </c>
      <c r="W183" s="10">
        <f t="shared" si="28"/>
        <v>87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4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41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23</v>
      </c>
      <c r="BK183" s="36">
        <f>VLOOKUP($H183,[4]IRA!$H$7:$CS$981,BK$1,FALSE)</f>
        <v>21</v>
      </c>
      <c r="BL183" s="36">
        <f>VLOOKUP($H183,[4]IRA!$H$7:$CS$981,BL$1,FALSE)</f>
        <v>5</v>
      </c>
      <c r="BM183" s="36">
        <f>VLOOKUP($H183,[4]IRA!$H$7:$CS$981,BM$1,FALSE)</f>
        <v>7</v>
      </c>
      <c r="BN183" s="36">
        <f>VLOOKUP($H183,[4]IRA!$H$7:$CS$981,BN$1,FALSE)</f>
        <v>0</v>
      </c>
      <c r="BO183" s="10">
        <f>VLOOKUP(H183,[4]IRA!$H$7:$CS$981,90,FALSE)</f>
        <v>0</v>
      </c>
      <c r="BP183" s="10">
        <f t="shared" si="34"/>
        <v>130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4</v>
      </c>
      <c r="S184" s="36">
        <f>VLOOKUP($H184,[1]EDA!$H$6:$BN$980,S$1,FALSE)</f>
        <v>23</v>
      </c>
      <c r="T184" s="36">
        <f>VLOOKUP($H184,[1]EDA!$H$6:$BN$980,T$1,FALSE)</f>
        <v>4</v>
      </c>
      <c r="U184" s="36">
        <f>VLOOKUP($H184,[1]EDA!$H$6:$BN$980,U$1,FALSE)</f>
        <v>0</v>
      </c>
      <c r="V184" s="10">
        <f>VLOOKUP(H184,[1]EDA!$H$6:$BO$980,60,FALSE)</f>
        <v>0</v>
      </c>
      <c r="W184" s="10">
        <f t="shared" si="28"/>
        <v>64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8</v>
      </c>
      <c r="BK184" s="36">
        <f>VLOOKUP($H184,[4]IRA!$H$7:$CS$981,BK$1,FALSE)</f>
        <v>9</v>
      </c>
      <c r="BL184" s="36">
        <f>VLOOKUP($H184,[4]IRA!$H$7:$CS$981,BL$1,FALSE)</f>
        <v>23</v>
      </c>
      <c r="BM184" s="36">
        <f>VLOOKUP($H184,[4]IRA!$H$7:$CS$981,BM$1,FALSE)</f>
        <v>21</v>
      </c>
      <c r="BN184" s="36">
        <f>VLOOKUP($H184,[4]IRA!$H$7:$CS$981,BN$1,FALSE)</f>
        <v>0</v>
      </c>
      <c r="BO184" s="10">
        <f>VLOOKUP(H184,[4]IRA!$H$7:$CS$981,90,FALSE)</f>
        <v>0</v>
      </c>
      <c r="BP184" s="10">
        <f t="shared" si="34"/>
        <v>134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6</v>
      </c>
      <c r="R185" s="36">
        <f>VLOOKUP($H185,[1]EDA!$H$6:$BN$980,R$1,FALSE)</f>
        <v>7</v>
      </c>
      <c r="S185" s="36">
        <f>VLOOKUP($H185,[1]EDA!$H$6:$BN$980,S$1,FALSE)</f>
        <v>4</v>
      </c>
      <c r="T185" s="36">
        <f>VLOOKUP($H185,[1]EDA!$H$6:$BN$980,T$1,FALSE)</f>
        <v>12</v>
      </c>
      <c r="U185" s="36">
        <f>VLOOKUP($H185,[1]EDA!$H$6:$BN$980,U$1,FALSE)</f>
        <v>0</v>
      </c>
      <c r="V185" s="10">
        <f>VLOOKUP(H185,[1]EDA!$H$6:$BO$980,60,FALSE)</f>
        <v>0</v>
      </c>
      <c r="W185" s="10">
        <f t="shared" si="28"/>
        <v>82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3</v>
      </c>
      <c r="BK185" s="36">
        <f>VLOOKUP($H185,[4]IRA!$H$7:$CS$981,BK$1,FALSE)</f>
        <v>6</v>
      </c>
      <c r="BL185" s="36">
        <f>VLOOKUP($H185,[4]IRA!$H$7:$CS$981,BL$1,FALSE)</f>
        <v>9</v>
      </c>
      <c r="BM185" s="36">
        <f>VLOOKUP($H185,[4]IRA!$H$7:$CS$981,BM$1,FALSE)</f>
        <v>14</v>
      </c>
      <c r="BN185" s="36">
        <f>VLOOKUP($H185,[4]IRA!$H$7:$CS$981,BN$1,FALSE)</f>
        <v>0</v>
      </c>
      <c r="BO185" s="10">
        <f>VLOOKUP(H185,[4]IRA!$H$7:$CS$981,90,FALSE)</f>
        <v>0</v>
      </c>
      <c r="BP185" s="10">
        <f t="shared" si="34"/>
        <v>131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47</v>
      </c>
      <c r="R186" s="36">
        <f>VLOOKUP($H186,[1]EDA!$H$6:$BN$980,R$1,FALSE)</f>
        <v>49</v>
      </c>
      <c r="S186" s="36">
        <f>VLOOKUP($H186,[1]EDA!$H$6:$BN$980,S$1,FALSE)</f>
        <v>11</v>
      </c>
      <c r="T186" s="36">
        <f>VLOOKUP($H186,[1]EDA!$H$6:$BN$980,T$1,FALSE)</f>
        <v>22</v>
      </c>
      <c r="U186" s="36">
        <f>VLOOKUP($H186,[1]EDA!$H$6:$BN$980,U$1,FALSE)</f>
        <v>0</v>
      </c>
      <c r="V186" s="10">
        <f>VLOOKUP(H186,[1]EDA!$H$6:$BO$980,60,FALSE)</f>
        <v>0</v>
      </c>
      <c r="W186" s="10">
        <f t="shared" si="28"/>
        <v>344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13</v>
      </c>
      <c r="AS186" s="36">
        <f>VLOOKUP($H186,[3]IRA!$H$6:$BN$980,AS$1,FALSE)</f>
        <v>10</v>
      </c>
      <c r="AT186" s="36">
        <f>VLOOKUP($H186,[3]IRA!$H$6:$BN$980,AT$1,FALSE)</f>
        <v>2</v>
      </c>
      <c r="AU186" s="36">
        <f>VLOOKUP($H186,[3]IRA!$H$6:$BN$980,AU$1,FALSE)</f>
        <v>5</v>
      </c>
      <c r="AV186" s="36">
        <f>VLOOKUP($H186,[3]IRA!$H$6:$BN$980,AV$1,FALSE)</f>
        <v>9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139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134</v>
      </c>
      <c r="BF186" s="36">
        <f>VLOOKUP($H186,[4]IRA!$H$7:$CS$981,BF$1,FALSE)</f>
        <v>129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73</v>
      </c>
      <c r="BJ186" s="36">
        <f>VLOOKUP($H186,[4]IRA!$H$7:$CS$981,BJ$1,FALSE)</f>
        <v>23</v>
      </c>
      <c r="BK186" s="36">
        <f>VLOOKUP($H186,[4]IRA!$H$7:$CS$981,BK$1,FALSE)</f>
        <v>66</v>
      </c>
      <c r="BL186" s="36">
        <f>VLOOKUP($H186,[4]IRA!$H$7:$CS$981,BL$1,FALSE)</f>
        <v>55</v>
      </c>
      <c r="BM186" s="36">
        <f>VLOOKUP($H186,[4]IRA!$H$7:$CS$981,BM$1,FALSE)</f>
        <v>72</v>
      </c>
      <c r="BN186" s="36">
        <f>VLOOKUP($H186,[4]IRA!$H$7:$CS$981,BN$1,FALSE)</f>
        <v>0</v>
      </c>
      <c r="BO186" s="10">
        <f>VLOOKUP(H186,[4]IRA!$H$7:$CS$981,90,FALSE)</f>
        <v>0</v>
      </c>
      <c r="BP186" s="10">
        <f t="shared" si="34"/>
        <v>867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9</v>
      </c>
      <c r="R187" s="36">
        <f>VLOOKUP($H187,[1]EDA!$H$6:$BN$980,R$1,FALSE)</f>
        <v>22</v>
      </c>
      <c r="S187" s="36">
        <f>VLOOKUP($H187,[1]EDA!$H$6:$BN$980,S$1,FALSE)</f>
        <v>18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0</v>
      </c>
      <c r="W187" s="10">
        <f t="shared" si="28"/>
        <v>132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1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7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8</v>
      </c>
      <c r="AS187" s="36">
        <f>VLOOKUP($H187,[3]IRA!$H$6:$BN$980,AS$1,FALSE)</f>
        <v>13</v>
      </c>
      <c r="AT187" s="36">
        <f>VLOOKUP($H187,[3]IRA!$H$6:$BN$980,AT$1,FALSE)</f>
        <v>2</v>
      </c>
      <c r="AU187" s="36">
        <f>VLOOKUP($H187,[3]IRA!$H$6:$BN$980,AU$1,FALSE)</f>
        <v>1</v>
      </c>
      <c r="AV187" s="36">
        <f>VLOOKUP($H187,[3]IRA!$H$6:$BN$980,AV$1,FALSE)</f>
        <v>4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40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6</v>
      </c>
      <c r="BK187" s="36">
        <f>VLOOKUP($H187,[4]IRA!$H$7:$CS$981,BK$1,FALSE)</f>
        <v>6</v>
      </c>
      <c r="BL187" s="36">
        <f>VLOOKUP($H187,[4]IRA!$H$7:$CS$981,BL$1,FALSE)</f>
        <v>1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0</v>
      </c>
      <c r="BP187" s="10">
        <f t="shared" si="34"/>
        <v>100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13</v>
      </c>
      <c r="R188" s="36">
        <f>VLOOKUP($H188,[1]EDA!$H$6:$BN$980,R$1,FALSE)</f>
        <v>33</v>
      </c>
      <c r="S188" s="36">
        <f>VLOOKUP($H188,[1]EDA!$H$6:$BN$980,S$1,FALSE)</f>
        <v>29</v>
      </c>
      <c r="T188" s="36">
        <f>VLOOKUP($H188,[1]EDA!$H$6:$BN$980,T$1,FALSE)</f>
        <v>5</v>
      </c>
      <c r="U188" s="36">
        <f>VLOOKUP($H188,[1]EDA!$H$6:$BN$980,U$1,FALSE)</f>
        <v>0</v>
      </c>
      <c r="V188" s="10">
        <f>VLOOKUP(H188,[1]EDA!$H$6:$BO$980,60,FALSE)</f>
        <v>0</v>
      </c>
      <c r="W188" s="10">
        <f t="shared" si="28"/>
        <v>156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4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1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4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14</v>
      </c>
      <c r="BK188" s="36">
        <f>VLOOKUP($H188,[4]IRA!$H$7:$CS$981,BK$1,FALSE)</f>
        <v>38</v>
      </c>
      <c r="BL188" s="36">
        <f>VLOOKUP($H188,[4]IRA!$H$7:$CS$981,BL$1,FALSE)</f>
        <v>24</v>
      </c>
      <c r="BM188" s="36">
        <f>VLOOKUP($H188,[4]IRA!$H$7:$CS$981,BM$1,FALSE)</f>
        <v>9</v>
      </c>
      <c r="BN188" s="36">
        <f>VLOOKUP($H188,[4]IRA!$H$7:$CS$981,BN$1,FALSE)</f>
        <v>0</v>
      </c>
      <c r="BO188" s="10">
        <f>VLOOKUP(H188,[4]IRA!$H$7:$CS$981,90,FALSE)</f>
        <v>0</v>
      </c>
      <c r="BP188" s="10">
        <f t="shared" si="34"/>
        <v>315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8</v>
      </c>
      <c r="S189" s="36">
        <f>VLOOKUP($H189,[1]EDA!$H$6:$BN$980,S$1,FALSE)</f>
        <v>4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0</v>
      </c>
      <c r="W189" s="10">
        <f t="shared" si="28"/>
        <v>32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2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2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4</v>
      </c>
      <c r="BK189" s="36">
        <f>VLOOKUP($H189,[4]IRA!$H$7:$CS$981,BK$1,FALSE)</f>
        <v>2</v>
      </c>
      <c r="BL189" s="36">
        <f>VLOOKUP($H189,[4]IRA!$H$7:$CS$981,BL$1,FALSE)</f>
        <v>1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0</v>
      </c>
      <c r="BP189" s="10">
        <f t="shared" si="34"/>
        <v>20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3</v>
      </c>
      <c r="R190" s="36">
        <f>VLOOKUP($H190,[1]EDA!$H$6:$BN$980,R$1,FALSE)</f>
        <v>2</v>
      </c>
      <c r="S190" s="36">
        <f>VLOOKUP($H190,[1]EDA!$H$6:$BN$980,S$1,FALSE)</f>
        <v>3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0</v>
      </c>
      <c r="W190" s="10">
        <f t="shared" si="28"/>
        <v>44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1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7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3</v>
      </c>
      <c r="R191" s="36">
        <f>VLOOKUP($H191,[1]EDA!$H$6:$BN$980,R$1,FALSE)</f>
        <v>3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0</v>
      </c>
      <c r="W191" s="10">
        <f t="shared" si="28"/>
        <v>19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10</v>
      </c>
      <c r="R192" s="36">
        <f>VLOOKUP($H192,[1]EDA!$H$6:$BN$980,R$1,FALSE)</f>
        <v>14</v>
      </c>
      <c r="S192" s="36">
        <f>VLOOKUP($H192,[1]EDA!$H$6:$BN$980,S$1,FALSE)</f>
        <v>11</v>
      </c>
      <c r="T192" s="36">
        <f>VLOOKUP($H192,[1]EDA!$H$6:$BN$980,T$1,FALSE)</f>
        <v>9</v>
      </c>
      <c r="U192" s="36">
        <f>VLOOKUP($H192,[1]EDA!$H$6:$BN$980,U$1,FALSE)</f>
        <v>0</v>
      </c>
      <c r="V192" s="10">
        <f>VLOOKUP(H192,[1]EDA!$H$6:$BO$980,60,FALSE)</f>
        <v>0</v>
      </c>
      <c r="W192" s="10">
        <f t="shared" si="28"/>
        <v>121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5</v>
      </c>
      <c r="AS192" s="36">
        <f>VLOOKUP($H192,[3]IRA!$H$6:$BN$980,AS$1,FALSE)</f>
        <v>0</v>
      </c>
      <c r="AT192" s="36">
        <f>VLOOKUP($H192,[3]IRA!$H$6:$BN$980,AT$1,FALSE)</f>
        <v>4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10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7</v>
      </c>
      <c r="BK192" s="36">
        <f>VLOOKUP($H192,[4]IRA!$H$7:$CS$981,BK$1,FALSE)</f>
        <v>1</v>
      </c>
      <c r="BL192" s="36">
        <f>VLOOKUP($H192,[4]IRA!$H$7:$CS$981,BL$1,FALSE)</f>
        <v>1</v>
      </c>
      <c r="BM192" s="36">
        <f>VLOOKUP($H192,[4]IRA!$H$7:$CS$981,BM$1,FALSE)</f>
        <v>1</v>
      </c>
      <c r="BN192" s="36">
        <f>VLOOKUP($H192,[4]IRA!$H$7:$CS$981,BN$1,FALSE)</f>
        <v>0</v>
      </c>
      <c r="BO192" s="10">
        <f>VLOOKUP(H192,[4]IRA!$H$7:$CS$981,90,FALSE)</f>
        <v>0</v>
      </c>
      <c r="BP192" s="10">
        <f t="shared" si="34"/>
        <v>200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9</v>
      </c>
      <c r="S193" s="36">
        <f>VLOOKUP($H193,[1]EDA!$H$6:$BN$980,S$1,FALSE)</f>
        <v>7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0</v>
      </c>
      <c r="W193" s="10">
        <f t="shared" si="28"/>
        <v>58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10</v>
      </c>
      <c r="BL193" s="36">
        <f>VLOOKUP($H193,[4]IRA!$H$7:$CS$981,BL$1,FALSE)</f>
        <v>9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0</v>
      </c>
      <c r="BP193" s="10">
        <f t="shared" si="34"/>
        <v>87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16</v>
      </c>
      <c r="R194" s="36">
        <f>VLOOKUP($H194,[1]EDA!$H$6:$BN$980,R$1,FALSE)</f>
        <v>13</v>
      </c>
      <c r="S194" s="36">
        <f>VLOOKUP($H194,[1]EDA!$H$6:$BN$980,S$1,FALSE)</f>
        <v>21</v>
      </c>
      <c r="T194" s="36">
        <f>VLOOKUP($H194,[1]EDA!$H$6:$BN$980,T$1,FALSE)</f>
        <v>12</v>
      </c>
      <c r="U194" s="36">
        <f>VLOOKUP($H194,[1]EDA!$H$6:$BN$980,U$1,FALSE)</f>
        <v>0</v>
      </c>
      <c r="V194" s="10">
        <f>VLOOKUP(H194,[1]EDA!$H$6:$BO$980,60,FALSE)</f>
        <v>0</v>
      </c>
      <c r="W194" s="10">
        <f t="shared" si="28"/>
        <v>145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3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14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12</v>
      </c>
      <c r="AS194" s="36">
        <f>VLOOKUP($H194,[3]IRA!$H$6:$BN$980,AS$1,FALSE)</f>
        <v>4</v>
      </c>
      <c r="AT194" s="36">
        <f>VLOOKUP($H194,[3]IRA!$H$6:$BN$980,AT$1,FALSE)</f>
        <v>1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30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13</v>
      </c>
      <c r="BK194" s="36">
        <f>VLOOKUP($H194,[4]IRA!$H$7:$CS$981,BK$1,FALSE)</f>
        <v>22</v>
      </c>
      <c r="BL194" s="36">
        <f>VLOOKUP($H194,[4]IRA!$H$7:$CS$981,BL$1,FALSE)</f>
        <v>42</v>
      </c>
      <c r="BM194" s="36">
        <f>VLOOKUP($H194,[4]IRA!$H$7:$CS$981,BM$1,FALSE)</f>
        <v>24</v>
      </c>
      <c r="BN194" s="36">
        <f>VLOOKUP($H194,[4]IRA!$H$7:$CS$981,BN$1,FALSE)</f>
        <v>0</v>
      </c>
      <c r="BO194" s="10">
        <f>VLOOKUP(H194,[4]IRA!$H$7:$CS$981,90,FALSE)</f>
        <v>0</v>
      </c>
      <c r="BP194" s="10">
        <f t="shared" si="34"/>
        <v>310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1</v>
      </c>
      <c r="T195" s="36">
        <f>VLOOKUP($H195,[1]EDA!$H$6:$BN$980,T$1,FALSE)</f>
        <v>15</v>
      </c>
      <c r="U195" s="36">
        <f>VLOOKUP($H195,[1]EDA!$H$6:$BN$980,U$1,FALSE)</f>
        <v>0</v>
      </c>
      <c r="V195" s="10">
        <f>VLOOKUP(H195,[1]EDA!$H$6:$BO$980,60,FALSE)</f>
        <v>0</v>
      </c>
      <c r="W195" s="10">
        <f t="shared" si="28"/>
        <v>26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7</v>
      </c>
      <c r="BK195" s="36">
        <f>VLOOKUP($H195,[4]IRA!$H$7:$CS$981,BK$1,FALSE)</f>
        <v>4</v>
      </c>
      <c r="BL195" s="36">
        <f>VLOOKUP($H195,[4]IRA!$H$7:$CS$981,BL$1,FALSE)</f>
        <v>3</v>
      </c>
      <c r="BM195" s="36">
        <f>VLOOKUP($H195,[4]IRA!$H$7:$CS$981,BM$1,FALSE)</f>
        <v>12</v>
      </c>
      <c r="BN195" s="36">
        <f>VLOOKUP($H195,[4]IRA!$H$7:$CS$981,BN$1,FALSE)</f>
        <v>0</v>
      </c>
      <c r="BO195" s="10">
        <f>VLOOKUP(H195,[4]IRA!$H$7:$CS$981,90,FALSE)</f>
        <v>0</v>
      </c>
      <c r="BP195" s="10">
        <f t="shared" si="34"/>
        <v>57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2</v>
      </c>
      <c r="S196" s="36">
        <f>VLOOKUP($H196,[1]EDA!$H$6:$BN$980,S$1,FALSE)</f>
        <v>2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0</v>
      </c>
      <c r="W196" s="10">
        <f t="shared" si="28"/>
        <v>11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5</v>
      </c>
      <c r="BK196" s="36">
        <f>VLOOKUP($H196,[4]IRA!$H$7:$CS$981,BK$1,FALSE)</f>
        <v>7</v>
      </c>
      <c r="BL196" s="36">
        <f>VLOOKUP($H196,[4]IRA!$H$7:$CS$981,BL$1,FALSE)</f>
        <v>5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0</v>
      </c>
      <c r="BP196" s="10">
        <f t="shared" si="34"/>
        <v>50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5</v>
      </c>
      <c r="S197" s="36">
        <f>VLOOKUP($H197,[1]EDA!$H$6:$BN$980,S$1,FALSE)</f>
        <v>2</v>
      </c>
      <c r="T197" s="36">
        <f>VLOOKUP($H197,[1]EDA!$H$6:$BN$980,T$1,FALSE)</f>
        <v>4</v>
      </c>
      <c r="U197" s="36">
        <f>VLOOKUP($H197,[1]EDA!$H$6:$BN$980,U$1,FALSE)</f>
        <v>0</v>
      </c>
      <c r="V197" s="10">
        <f>VLOOKUP(H197,[1]EDA!$H$6:$BO$980,60,FALSE)</f>
        <v>0</v>
      </c>
      <c r="W197" s="10">
        <f t="shared" si="28"/>
        <v>34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2</v>
      </c>
      <c r="BL197" s="36">
        <f>VLOOKUP($H197,[4]IRA!$H$7:$CS$981,BL$1,FALSE)</f>
        <v>1</v>
      </c>
      <c r="BM197" s="36">
        <f>VLOOKUP($H197,[4]IRA!$H$7:$CS$981,BM$1,FALSE)</f>
        <v>2</v>
      </c>
      <c r="BN197" s="36">
        <f>VLOOKUP($H197,[4]IRA!$H$7:$CS$981,BN$1,FALSE)</f>
        <v>0</v>
      </c>
      <c r="BO197" s="10">
        <f>VLOOKUP(H197,[4]IRA!$H$7:$CS$981,90,FALSE)</f>
        <v>0</v>
      </c>
      <c r="BP197" s="10">
        <f t="shared" si="34"/>
        <v>57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1</v>
      </c>
      <c r="U198" s="36">
        <f>VLOOKUP($H198,[1]EDA!$H$6:$BN$980,U$1,FALSE)</f>
        <v>0</v>
      </c>
      <c r="V198" s="10">
        <f>VLOOKUP(H198,[1]EDA!$H$6:$BO$980,60,FALSE)</f>
        <v>0</v>
      </c>
      <c r="W198" s="10">
        <f t="shared" si="28"/>
        <v>17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13</v>
      </c>
      <c r="BK198" s="36">
        <f>VLOOKUP($H198,[4]IRA!$H$7:$CS$981,BK$1,FALSE)</f>
        <v>11</v>
      </c>
      <c r="BL198" s="36">
        <f>VLOOKUP($H198,[4]IRA!$H$7:$CS$981,BL$1,FALSE)</f>
        <v>6</v>
      </c>
      <c r="BM198" s="36">
        <f>VLOOKUP($H198,[4]IRA!$H$7:$CS$981,BM$1,FALSE)</f>
        <v>3</v>
      </c>
      <c r="BN198" s="36">
        <f>VLOOKUP($H198,[4]IRA!$H$7:$CS$981,BN$1,FALSE)</f>
        <v>0</v>
      </c>
      <c r="BO198" s="10">
        <f>VLOOKUP(H198,[4]IRA!$H$7:$CS$981,90,FALSE)</f>
        <v>0</v>
      </c>
      <c r="BP198" s="10">
        <f t="shared" si="34"/>
        <v>92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10</v>
      </c>
      <c r="P199" s="36">
        <f>VLOOKUP($H199,[1]EDA!$H$6:$BN$980,P$1,FALSE)</f>
        <v>13</v>
      </c>
      <c r="Q199" s="36">
        <f>VLOOKUP($H199,[1]EDA!$H$6:$BN$980,Q$1,FALSE)</f>
        <v>5</v>
      </c>
      <c r="R199" s="36">
        <f>VLOOKUP($H199,[1]EDA!$H$6:$BN$980,R$1,FALSE)</f>
        <v>8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0</v>
      </c>
      <c r="W199" s="10">
        <f t="shared" si="28"/>
        <v>81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1</v>
      </c>
      <c r="AS199" s="36">
        <f>VLOOKUP($H199,[3]IRA!$H$6:$BN$980,AS$1,FALSE)</f>
        <v>1</v>
      </c>
      <c r="AT199" s="36">
        <f>VLOOKUP($H199,[3]IRA!$H$6:$BN$980,AT$1,FALSE)</f>
        <v>5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10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30</v>
      </c>
      <c r="BJ199" s="36">
        <f>VLOOKUP($H199,[4]IRA!$H$7:$CS$981,BJ$1,FALSE)</f>
        <v>3</v>
      </c>
      <c r="BK199" s="36">
        <f>VLOOKUP($H199,[4]IRA!$H$7:$CS$981,BK$1,FALSE)</f>
        <v>4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0</v>
      </c>
      <c r="BP199" s="10">
        <f t="shared" si="34"/>
        <v>82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4</v>
      </c>
      <c r="R200" s="36">
        <f>VLOOKUP($H200,[1]EDA!$H$6:$BN$980,R$1,FALSE)</f>
        <v>2</v>
      </c>
      <c r="S200" s="36">
        <f>VLOOKUP($H200,[1]EDA!$H$6:$BN$980,S$1,FALSE)</f>
        <v>1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24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1</v>
      </c>
      <c r="BK200" s="36">
        <f>VLOOKUP($H200,[4]IRA!$H$7:$CS$981,BK$1,FALSE)</f>
        <v>0</v>
      </c>
      <c r="BL200" s="36">
        <f>VLOOKUP($H200,[4]IRA!$H$7:$CS$981,BL$1,FALSE)</f>
        <v>1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0</v>
      </c>
      <c r="BP200" s="10">
        <f t="shared" si="34"/>
        <v>20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3</v>
      </c>
      <c r="R201" s="36">
        <f>VLOOKUP($H201,[1]EDA!$H$6:$BN$980,R$1,FALSE)</f>
        <v>27</v>
      </c>
      <c r="S201" s="36">
        <f>VLOOKUP($H201,[1]EDA!$H$6:$BN$980,S$1,FALSE)</f>
        <v>4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0</v>
      </c>
      <c r="W201" s="10">
        <f t="shared" si="28"/>
        <v>53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6</v>
      </c>
      <c r="BK201" s="36">
        <f>VLOOKUP($H201,[4]IRA!$H$7:$CS$981,BK$1,FALSE)</f>
        <v>8</v>
      </c>
      <c r="BL201" s="36">
        <f>VLOOKUP($H201,[4]IRA!$H$7:$CS$981,BL$1,FALSE)</f>
        <v>12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0</v>
      </c>
      <c r="BP201" s="10">
        <f t="shared" si="34"/>
        <v>75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36</v>
      </c>
      <c r="Q202" s="36">
        <f>VLOOKUP($H202,[1]EDA!$H$6:$BN$980,Q$1,FALSE)</f>
        <v>2</v>
      </c>
      <c r="R202" s="36">
        <f>VLOOKUP($H202,[1]EDA!$H$6:$BN$980,R$1,FALSE)</f>
        <v>8</v>
      </c>
      <c r="S202" s="36">
        <f>VLOOKUP($H202,[1]EDA!$H$6:$BN$980,S$1,FALSE)</f>
        <v>8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0</v>
      </c>
      <c r="W202" s="10">
        <f t="shared" si="28"/>
        <v>90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1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1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30</v>
      </c>
      <c r="BJ202" s="36">
        <f>VLOOKUP($H202,[4]IRA!$H$7:$CS$981,BJ$1,FALSE)</f>
        <v>0</v>
      </c>
      <c r="BK202" s="36">
        <f>VLOOKUP($H202,[4]IRA!$H$7:$CS$981,BK$1,FALSE)</f>
        <v>4</v>
      </c>
      <c r="BL202" s="36">
        <f>VLOOKUP($H202,[4]IRA!$H$7:$CS$981,BL$1,FALSE)</f>
        <v>1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0</v>
      </c>
      <c r="BP202" s="10">
        <f t="shared" si="34"/>
        <v>96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10</v>
      </c>
      <c r="R203" s="36">
        <f>VLOOKUP($H203,[1]EDA!$H$6:$BN$980,R$1,FALSE)</f>
        <v>8</v>
      </c>
      <c r="S203" s="36">
        <f>VLOOKUP($H203,[1]EDA!$H$6:$BN$980,S$1,FALSE)</f>
        <v>11</v>
      </c>
      <c r="T203" s="36">
        <f>VLOOKUP($H203,[1]EDA!$H$6:$BN$980,T$1,FALSE)</f>
        <v>27</v>
      </c>
      <c r="U203" s="36">
        <f>VLOOKUP($H203,[1]EDA!$H$6:$BN$980,U$1,FALSE)</f>
        <v>0</v>
      </c>
      <c r="V203" s="10">
        <f>VLOOKUP(H203,[1]EDA!$H$6:$BO$980,60,FALSE)</f>
        <v>0</v>
      </c>
      <c r="W203" s="10">
        <f t="shared" si="28"/>
        <v>92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1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1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21</v>
      </c>
      <c r="BK203" s="36">
        <f>VLOOKUP($H203,[4]IRA!$H$7:$CS$981,BK$1,FALSE)</f>
        <v>5</v>
      </c>
      <c r="BL203" s="36">
        <f>VLOOKUP($H203,[4]IRA!$H$7:$CS$981,BL$1,FALSE)</f>
        <v>5</v>
      </c>
      <c r="BM203" s="36">
        <f>VLOOKUP($H203,[4]IRA!$H$7:$CS$981,BM$1,FALSE)</f>
        <v>15</v>
      </c>
      <c r="BN203" s="36">
        <f>VLOOKUP($H203,[4]IRA!$H$7:$CS$981,BN$1,FALSE)</f>
        <v>0</v>
      </c>
      <c r="BO203" s="10">
        <f>VLOOKUP(H203,[4]IRA!$H$7:$CS$981,90,FALSE)</f>
        <v>0</v>
      </c>
      <c r="BP203" s="10">
        <f t="shared" si="34"/>
        <v>122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0</v>
      </c>
      <c r="W204" s="10">
        <f t="shared" si="28"/>
        <v>6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3</v>
      </c>
      <c r="BK204" s="36">
        <f>VLOOKUP($H204,[4]IRA!$H$7:$CS$981,BK$1,FALSE)</f>
        <v>2</v>
      </c>
      <c r="BL204" s="36">
        <f>VLOOKUP($H204,[4]IRA!$H$7:$CS$981,BL$1,FALSE)</f>
        <v>3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0</v>
      </c>
      <c r="BP204" s="10">
        <f t="shared" si="34"/>
        <v>29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7</v>
      </c>
      <c r="S205" s="36">
        <f>VLOOKUP($H205,[1]EDA!$H$6:$BN$980,S$1,FALSE)</f>
        <v>3</v>
      </c>
      <c r="T205" s="36">
        <f>VLOOKUP($H205,[1]EDA!$H$6:$BN$980,T$1,FALSE)</f>
        <v>4</v>
      </c>
      <c r="U205" s="36">
        <f>VLOOKUP($H205,[1]EDA!$H$6:$BN$980,U$1,FALSE)</f>
        <v>0</v>
      </c>
      <c r="V205" s="10">
        <f>VLOOKUP(H205,[1]EDA!$H$6:$BO$980,60,FALSE)</f>
        <v>0</v>
      </c>
      <c r="W205" s="10">
        <f t="shared" si="28"/>
        <v>37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4</v>
      </c>
      <c r="BL205" s="36">
        <f>VLOOKUP($H205,[4]IRA!$H$7:$CS$981,BL$1,FALSE)</f>
        <v>3</v>
      </c>
      <c r="BM205" s="36">
        <f>VLOOKUP($H205,[4]IRA!$H$7:$CS$981,BM$1,FALSE)</f>
        <v>2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15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1</v>
      </c>
      <c r="R206" s="36">
        <f>VLOOKUP($H206,[1]EDA!$H$6:$BN$980,R$1,FALSE)</f>
        <v>3</v>
      </c>
      <c r="S206" s="36">
        <f>VLOOKUP($H206,[1]EDA!$H$6:$BN$980,S$1,FALSE)</f>
        <v>3</v>
      </c>
      <c r="T206" s="36">
        <f>VLOOKUP($H206,[1]EDA!$H$6:$BN$980,T$1,FALSE)</f>
        <v>3</v>
      </c>
      <c r="U206" s="36">
        <f>VLOOKUP($H206,[1]EDA!$H$6:$BN$980,U$1,FALSE)</f>
        <v>0</v>
      </c>
      <c r="V206" s="10">
        <f>VLOOKUP(H206,[1]EDA!$H$6:$BO$980,60,FALSE)</f>
        <v>0</v>
      </c>
      <c r="W206" s="10">
        <f t="shared" si="28"/>
        <v>17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4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4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5</v>
      </c>
      <c r="S207" s="36">
        <f>VLOOKUP($H207,[1]EDA!$H$6:$BN$980,S$1,FALSE)</f>
        <v>0</v>
      </c>
      <c r="T207" s="36">
        <f>VLOOKUP($H207,[1]EDA!$H$6:$BN$980,T$1,FALSE)</f>
        <v>2</v>
      </c>
      <c r="U207" s="36">
        <f>VLOOKUP($H207,[1]EDA!$H$6:$BN$980,U$1,FALSE)</f>
        <v>0</v>
      </c>
      <c r="V207" s="10">
        <f>VLOOKUP(H207,[1]EDA!$H$6:$BO$980,60,FALSE)</f>
        <v>0</v>
      </c>
      <c r="W207" s="10">
        <f t="shared" si="28"/>
        <v>17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2</v>
      </c>
      <c r="BL207" s="36">
        <f>VLOOKUP($H207,[4]IRA!$H$7:$CS$981,BL$1,FALSE)</f>
        <v>7</v>
      </c>
      <c r="BM207" s="36">
        <f>VLOOKUP($H207,[4]IRA!$H$7:$CS$981,BM$1,FALSE)</f>
        <v>3</v>
      </c>
      <c r="BN207" s="36">
        <f>VLOOKUP($H207,[4]IRA!$H$7:$CS$981,BN$1,FALSE)</f>
        <v>0</v>
      </c>
      <c r="BO207" s="10">
        <f>VLOOKUP(H207,[4]IRA!$H$7:$CS$981,90,FALSE)</f>
        <v>0</v>
      </c>
      <c r="BP207" s="10">
        <f t="shared" si="34"/>
        <v>17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2</v>
      </c>
      <c r="S208" s="36">
        <f>VLOOKUP($H208,[1]EDA!$H$6:$BN$980,S$1,FALSE)</f>
        <v>2</v>
      </c>
      <c r="T208" s="36">
        <f>VLOOKUP($H208,[1]EDA!$H$6:$BN$980,T$1,FALSE)</f>
        <v>1</v>
      </c>
      <c r="U208" s="36">
        <f>VLOOKUP($H208,[1]EDA!$H$6:$BN$980,U$1,FALSE)</f>
        <v>0</v>
      </c>
      <c r="V208" s="10">
        <f>VLOOKUP(H208,[1]EDA!$H$6:$BO$980,60,FALSE)</f>
        <v>0</v>
      </c>
      <c r="W208" s="10">
        <f t="shared" si="28"/>
        <v>15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1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8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7</v>
      </c>
      <c r="R209" s="36">
        <f>VLOOKUP($H209,[1]EDA!$H$6:$BN$980,R$1,FALSE)</f>
        <v>8</v>
      </c>
      <c r="S209" s="36">
        <f>VLOOKUP($H209,[1]EDA!$H$6:$BN$980,S$1,FALSE)</f>
        <v>2</v>
      </c>
      <c r="T209" s="36">
        <f>VLOOKUP($H209,[1]EDA!$H$6:$BN$980,T$1,FALSE)</f>
        <v>12</v>
      </c>
      <c r="U209" s="36">
        <f>VLOOKUP($H209,[1]EDA!$H$6:$BN$980,U$1,FALSE)</f>
        <v>0</v>
      </c>
      <c r="V209" s="10">
        <f>VLOOKUP(H209,[1]EDA!$H$6:$BO$980,60,FALSE)</f>
        <v>0</v>
      </c>
      <c r="W209" s="10">
        <f t="shared" si="28"/>
        <v>52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1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1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1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2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7</v>
      </c>
      <c r="BK209" s="36">
        <f>VLOOKUP($H209,[4]IRA!$H$7:$CS$981,BK$1,FALSE)</f>
        <v>10</v>
      </c>
      <c r="BL209" s="36">
        <f>VLOOKUP($H209,[4]IRA!$H$7:$CS$981,BL$1,FALSE)</f>
        <v>6</v>
      </c>
      <c r="BM209" s="36">
        <f>VLOOKUP($H209,[4]IRA!$H$7:$CS$981,BM$1,FALSE)</f>
        <v>6</v>
      </c>
      <c r="BN209" s="36">
        <f>VLOOKUP($H209,[4]IRA!$H$7:$CS$981,BN$1,FALSE)</f>
        <v>0</v>
      </c>
      <c r="BO209" s="10">
        <f>VLOOKUP(H209,[4]IRA!$H$7:$CS$981,90,FALSE)</f>
        <v>0</v>
      </c>
      <c r="BP209" s="10">
        <f t="shared" si="34"/>
        <v>110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2</v>
      </c>
      <c r="S210" s="36">
        <f>VLOOKUP($H210,[1]EDA!$H$6:$BN$980,S$1,FALSE)</f>
        <v>7</v>
      </c>
      <c r="T210" s="36">
        <f>VLOOKUP($H210,[1]EDA!$H$6:$BN$980,T$1,FALSE)</f>
        <v>2</v>
      </c>
      <c r="U210" s="36">
        <f>VLOOKUP($H210,[1]EDA!$H$6:$BN$980,U$1,FALSE)</f>
        <v>0</v>
      </c>
      <c r="V210" s="10">
        <f>VLOOKUP(H210,[1]EDA!$H$6:$BO$980,60,FALSE)</f>
        <v>0</v>
      </c>
      <c r="W210" s="10">
        <f t="shared" si="28"/>
        <v>70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4</v>
      </c>
      <c r="AS210" s="36">
        <f>VLOOKUP($H210,[3]IRA!$H$6:$BN$980,AS$1,FALSE)</f>
        <v>6</v>
      </c>
      <c r="AT210" s="36">
        <f>VLOOKUP($H210,[3]IRA!$H$6:$BN$980,AT$1,FALSE)</f>
        <v>4</v>
      </c>
      <c r="AU210" s="36">
        <f>VLOOKUP($H210,[3]IRA!$H$6:$BN$980,AU$1,FALSE)</f>
        <v>0</v>
      </c>
      <c r="AV210" s="36">
        <f>VLOOKUP($H210,[3]IRA!$H$6:$BN$980,AV$1,FALSE)</f>
        <v>2</v>
      </c>
      <c r="AW210" s="36">
        <f>VLOOKUP($H210,[3]IRA!$H$6:$BN$980,AW$1,FALSE)</f>
        <v>6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2"/>
        <v>28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18</v>
      </c>
      <c r="BL210" s="36">
        <f>VLOOKUP($H210,[4]IRA!$H$7:$CS$981,BL$1,FALSE)</f>
        <v>20</v>
      </c>
      <c r="BM210" s="36">
        <f>VLOOKUP($H210,[4]IRA!$H$7:$CS$981,BM$1,FALSE)</f>
        <v>11</v>
      </c>
      <c r="BN210" s="36">
        <f>VLOOKUP($H210,[4]IRA!$H$7:$CS$981,BN$1,FALSE)</f>
        <v>0</v>
      </c>
      <c r="BO210" s="10">
        <f>VLOOKUP(H210,[4]IRA!$H$7:$CS$981,90,FALSE)</f>
        <v>0</v>
      </c>
      <c r="BP210" s="10">
        <f t="shared" si="34"/>
        <v>191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9</v>
      </c>
      <c r="R211" s="36">
        <f>VLOOKUP($H211,[1]EDA!$H$6:$BN$980,R$1,FALSE)</f>
        <v>19</v>
      </c>
      <c r="S211" s="36">
        <f>VLOOKUP($H211,[1]EDA!$H$6:$BN$980,S$1,FALSE)</f>
        <v>10</v>
      </c>
      <c r="T211" s="36">
        <f>VLOOKUP($H211,[1]EDA!$H$6:$BN$980,T$1,FALSE)</f>
        <v>9</v>
      </c>
      <c r="U211" s="36">
        <f>VLOOKUP($H211,[1]EDA!$H$6:$BN$980,U$1,FALSE)</f>
        <v>0</v>
      </c>
      <c r="V211" s="10">
        <f>VLOOKUP(H211,[1]EDA!$H$6:$BO$980,60,FALSE)</f>
        <v>0</v>
      </c>
      <c r="W211" s="10">
        <f t="shared" si="28"/>
        <v>124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1</v>
      </c>
      <c r="AT211" s="36">
        <f>VLOOKUP($H211,[3]IRA!$H$6:$BN$980,AT$1,FALSE)</f>
        <v>1</v>
      </c>
      <c r="AU211" s="36">
        <f>VLOOKUP($H211,[3]IRA!$H$6:$BN$980,AU$1,FALSE)</f>
        <v>2</v>
      </c>
      <c r="AV211" s="36">
        <f>VLOOKUP($H211,[3]IRA!$H$6:$BN$980,AV$1,FALSE)</f>
        <v>1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8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18</v>
      </c>
      <c r="BK211" s="36">
        <f>VLOOKUP($H211,[4]IRA!$H$7:$CS$981,BK$1,FALSE)</f>
        <v>52</v>
      </c>
      <c r="BL211" s="36">
        <f>VLOOKUP($H211,[4]IRA!$H$7:$CS$981,BL$1,FALSE)</f>
        <v>46</v>
      </c>
      <c r="BM211" s="36">
        <f>VLOOKUP($H211,[4]IRA!$H$7:$CS$981,BM$1,FALSE)</f>
        <v>34</v>
      </c>
      <c r="BN211" s="36">
        <f>VLOOKUP($H211,[4]IRA!$H$7:$CS$981,BN$1,FALSE)</f>
        <v>0</v>
      </c>
      <c r="BO211" s="10">
        <f>VLOOKUP(H211,[4]IRA!$H$7:$CS$981,90,FALSE)</f>
        <v>0</v>
      </c>
      <c r="BP211" s="10">
        <f t="shared" si="34"/>
        <v>482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3</v>
      </c>
      <c r="R212" s="36">
        <f>VLOOKUP($H212,[1]EDA!$H$6:$BN$980,R$1,FALSE)</f>
        <v>7</v>
      </c>
      <c r="S212" s="36">
        <f>VLOOKUP($H212,[1]EDA!$H$6:$BN$980,S$1,FALSE)</f>
        <v>5</v>
      </c>
      <c r="T212" s="36">
        <f>VLOOKUP($H212,[1]EDA!$H$6:$BN$980,T$1,FALSE)</f>
        <v>3</v>
      </c>
      <c r="U212" s="36">
        <f>VLOOKUP($H212,[1]EDA!$H$6:$BN$980,U$1,FALSE)</f>
        <v>0</v>
      </c>
      <c r="V212" s="10">
        <f>VLOOKUP(H212,[1]EDA!$H$6:$BO$980,60,FALSE)</f>
        <v>0</v>
      </c>
      <c r="W212" s="10">
        <f t="shared" si="28"/>
        <v>87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30"/>
        <v>1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4</v>
      </c>
      <c r="AS212" s="36">
        <f>VLOOKUP($H212,[3]IRA!$H$6:$BN$980,AS$1,FALSE)</f>
        <v>3</v>
      </c>
      <c r="AT212" s="36">
        <f>VLOOKUP($H212,[3]IRA!$H$6:$BN$980,AT$1,FALSE)</f>
        <v>2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12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26</v>
      </c>
      <c r="BK212" s="36">
        <f>VLOOKUP($H212,[4]IRA!$H$7:$CS$981,BK$1,FALSE)</f>
        <v>14</v>
      </c>
      <c r="BL212" s="36">
        <f>VLOOKUP($H212,[4]IRA!$H$7:$CS$981,BL$1,FALSE)</f>
        <v>29</v>
      </c>
      <c r="BM212" s="36">
        <f>VLOOKUP($H212,[4]IRA!$H$7:$CS$981,BM$1,FALSE)</f>
        <v>5</v>
      </c>
      <c r="BN212" s="36">
        <f>VLOOKUP($H212,[4]IRA!$H$7:$CS$981,BN$1,FALSE)</f>
        <v>0</v>
      </c>
      <c r="BO212" s="10">
        <f>VLOOKUP(H212,[4]IRA!$H$7:$CS$981,90,FALSE)</f>
        <v>0</v>
      </c>
      <c r="BP212" s="10">
        <f t="shared" si="34"/>
        <v>355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4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2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0</v>
      </c>
      <c r="BM213" s="36">
        <f>VLOOKUP($H213,[4]IRA!$H$7:$CS$981,BM$1,FALSE)</f>
        <v>1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23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2</v>
      </c>
      <c r="U214" s="36">
        <f>VLOOKUP($H214,[1]EDA!$H$6:$BN$980,U$1,FALSE)</f>
        <v>0</v>
      </c>
      <c r="V214" s="10">
        <f>VLOOKUP(H214,[1]EDA!$H$6:$BO$980,60,FALSE)</f>
        <v>0</v>
      </c>
      <c r="W214" s="10">
        <f t="shared" si="28"/>
        <v>29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8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1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26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6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0</v>
      </c>
      <c r="W216" s="10">
        <f t="shared" si="28"/>
        <v>15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1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0</v>
      </c>
      <c r="BP216" s="10">
        <f t="shared" si="34"/>
        <v>21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2</v>
      </c>
      <c r="S217" s="36">
        <f>VLOOKUP($H217,[1]EDA!$H$6:$BN$980,S$1,FALSE)</f>
        <v>1</v>
      </c>
      <c r="T217" s="36">
        <f>VLOOKUP($H217,[1]EDA!$H$6:$BN$980,T$1,FALSE)</f>
        <v>2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11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6</v>
      </c>
      <c r="BL217" s="36">
        <f>VLOOKUP($H217,[4]IRA!$H$7:$CS$981,BL$1,FALSE)</f>
        <v>4</v>
      </c>
      <c r="BM217" s="36">
        <f>VLOOKUP($H217,[4]IRA!$H$7:$CS$981,BM$1,FALSE)</f>
        <v>1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18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1</v>
      </c>
      <c r="S218" s="36">
        <f>VLOOKUP($H218,[1]EDA!$H$6:$BN$980,S$1,FALSE)</f>
        <v>0</v>
      </c>
      <c r="T218" s="36">
        <f>VLOOKUP($H218,[1]EDA!$H$6:$BN$980,T$1,FALSE)</f>
        <v>1</v>
      </c>
      <c r="U218" s="36">
        <f>VLOOKUP($H218,[1]EDA!$H$6:$BN$980,U$1,FALSE)</f>
        <v>0</v>
      </c>
      <c r="V218" s="10">
        <f>VLOOKUP(H218,[1]EDA!$H$6:$BO$980,60,FALSE)</f>
        <v>0</v>
      </c>
      <c r="W218" s="10">
        <f t="shared" si="28"/>
        <v>9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1</v>
      </c>
      <c r="BL218" s="36">
        <f>VLOOKUP($H218,[4]IRA!$H$7:$CS$981,BL$1,FALSE)</f>
        <v>0</v>
      </c>
      <c r="BM218" s="36">
        <f>VLOOKUP($H218,[4]IRA!$H$7:$CS$981,BM$1,FALSE)</f>
        <v>2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14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2</v>
      </c>
      <c r="S219" s="36">
        <f>VLOOKUP($H219,[1]EDA!$H$6:$BN$980,S$1,FALSE)</f>
        <v>5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0</v>
      </c>
      <c r="W219" s="10">
        <f t="shared" si="28"/>
        <v>30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13</v>
      </c>
      <c r="BL219" s="36">
        <f>VLOOKUP($H219,[4]IRA!$H$7:$CS$981,BL$1,FALSE)</f>
        <v>6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0</v>
      </c>
      <c r="BP219" s="10">
        <f t="shared" si="34"/>
        <v>133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8</v>
      </c>
      <c r="R220" s="36">
        <f>VLOOKUP($H220,[1]EDA!$H$6:$BN$980,R$1,FALSE)</f>
        <v>9</v>
      </c>
      <c r="S220" s="36">
        <f>VLOOKUP($H220,[1]EDA!$H$6:$BN$980,S$1,FALSE)</f>
        <v>11</v>
      </c>
      <c r="T220" s="36">
        <f>VLOOKUP($H220,[1]EDA!$H$6:$BN$980,T$1,FALSE)</f>
        <v>1</v>
      </c>
      <c r="U220" s="36">
        <f>VLOOKUP($H220,[1]EDA!$H$6:$BN$980,U$1,FALSE)</f>
        <v>0</v>
      </c>
      <c r="V220" s="10">
        <f>VLOOKUP(H220,[1]EDA!$H$6:$BO$980,60,FALSE)</f>
        <v>0</v>
      </c>
      <c r="W220" s="10">
        <f t="shared" si="28"/>
        <v>67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1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1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7</v>
      </c>
      <c r="BK220" s="36">
        <f>VLOOKUP($H220,[4]IRA!$H$7:$CS$981,BK$1,FALSE)</f>
        <v>17</v>
      </c>
      <c r="BL220" s="36">
        <f>VLOOKUP($H220,[4]IRA!$H$7:$CS$981,BL$1,FALSE)</f>
        <v>3</v>
      </c>
      <c r="BM220" s="36">
        <f>VLOOKUP($H220,[4]IRA!$H$7:$CS$981,BM$1,FALSE)</f>
        <v>1</v>
      </c>
      <c r="BN220" s="36">
        <f>VLOOKUP($H220,[4]IRA!$H$7:$CS$981,BN$1,FALSE)</f>
        <v>0</v>
      </c>
      <c r="BO220" s="10">
        <f>VLOOKUP(H220,[4]IRA!$H$7:$CS$981,90,FALSE)</f>
        <v>0</v>
      </c>
      <c r="BP220" s="10">
        <f t="shared" si="34"/>
        <v>110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3</v>
      </c>
      <c r="R221" s="36">
        <f>VLOOKUP($H221,[1]EDA!$H$6:$BN$980,R$1,FALSE)</f>
        <v>3</v>
      </c>
      <c r="S221" s="36">
        <f>VLOOKUP($H221,[1]EDA!$H$6:$BN$980,S$1,FALSE)</f>
        <v>3</v>
      </c>
      <c r="T221" s="36">
        <f>VLOOKUP($H221,[1]EDA!$H$6:$BN$980,T$1,FALSE)</f>
        <v>2</v>
      </c>
      <c r="U221" s="36">
        <f>VLOOKUP($H221,[1]EDA!$H$6:$BN$980,U$1,FALSE)</f>
        <v>0</v>
      </c>
      <c r="V221" s="10">
        <f>VLOOKUP(H221,[1]EDA!$H$6:$BO$980,60,FALSE)</f>
        <v>0</v>
      </c>
      <c r="W221" s="10">
        <f t="shared" ref="W221:W284" si="36">SUM(J221:U221)</f>
        <v>25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1</v>
      </c>
      <c r="BK221" s="36">
        <f>VLOOKUP($H221,[4]IRA!$H$7:$CS$981,BK$1,FALSE)</f>
        <v>2</v>
      </c>
      <c r="BL221" s="36">
        <f>VLOOKUP($H221,[4]IRA!$H$7:$CS$981,BL$1,FALSE)</f>
        <v>14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0</v>
      </c>
      <c r="BP221" s="10">
        <f t="shared" ref="BP221:BP284" si="42">SUM(BC221:BN221)</f>
        <v>52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11</v>
      </c>
      <c r="R222" s="36">
        <f>VLOOKUP($H222,[1]EDA!$H$6:$BN$980,R$1,FALSE)</f>
        <v>8</v>
      </c>
      <c r="S222" s="36">
        <f>VLOOKUP($H222,[1]EDA!$H$6:$BN$980,S$1,FALSE)</f>
        <v>7</v>
      </c>
      <c r="T222" s="36">
        <f>VLOOKUP($H222,[1]EDA!$H$6:$BN$980,T$1,FALSE)</f>
        <v>6</v>
      </c>
      <c r="U222" s="36">
        <f>VLOOKUP($H222,[1]EDA!$H$6:$BN$980,U$1,FALSE)</f>
        <v>0</v>
      </c>
      <c r="V222" s="10">
        <f>VLOOKUP(H222,[1]EDA!$H$6:$BO$980,60,FALSE)</f>
        <v>0</v>
      </c>
      <c r="W222" s="10">
        <f t="shared" si="36"/>
        <v>87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1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4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11</v>
      </c>
      <c r="BK222" s="36">
        <f>VLOOKUP($H222,[4]IRA!$H$7:$CS$981,BK$1,FALSE)</f>
        <v>22</v>
      </c>
      <c r="BL222" s="36">
        <f>VLOOKUP($H222,[4]IRA!$H$7:$CS$981,BL$1,FALSE)</f>
        <v>10</v>
      </c>
      <c r="BM222" s="36">
        <f>VLOOKUP($H222,[4]IRA!$H$7:$CS$981,BM$1,FALSE)</f>
        <v>9</v>
      </c>
      <c r="BN222" s="36">
        <f>VLOOKUP($H222,[4]IRA!$H$7:$CS$981,BN$1,FALSE)</f>
        <v>0</v>
      </c>
      <c r="BO222" s="10">
        <f>VLOOKUP(H222,[4]IRA!$H$7:$CS$981,90,FALSE)</f>
        <v>0</v>
      </c>
      <c r="BP222" s="10">
        <f t="shared" si="42"/>
        <v>258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1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5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1</v>
      </c>
      <c r="BL223" s="36">
        <f>VLOOKUP($H223,[4]IRA!$H$7:$CS$981,BL$1,FALSE)</f>
        <v>0</v>
      </c>
      <c r="BM223" s="36">
        <f>VLOOKUP($H223,[4]IRA!$H$7:$CS$981,BM$1,FALSE)</f>
        <v>3</v>
      </c>
      <c r="BN223" s="36">
        <f>VLOOKUP($H223,[4]IRA!$H$7:$CS$981,BN$1,FALSE)</f>
        <v>0</v>
      </c>
      <c r="BO223" s="10">
        <f>VLOOKUP(H223,[4]IRA!$H$7:$CS$981,90,FALSE)</f>
        <v>0</v>
      </c>
      <c r="BP223" s="10">
        <f t="shared" si="42"/>
        <v>6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8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17</v>
      </c>
      <c r="R224" s="36">
        <f>VLOOKUP($H224,[1]EDA!$H$6:$BN$980,R$1,FALSE)</f>
        <v>11</v>
      </c>
      <c r="S224" s="36">
        <f>VLOOKUP($H224,[1]EDA!$H$6:$BN$980,S$1,FALSE)</f>
        <v>23</v>
      </c>
      <c r="T224" s="36">
        <f>VLOOKUP($H224,[1]EDA!$H$6:$BN$980,T$1,FALSE)</f>
        <v>10</v>
      </c>
      <c r="U224" s="36">
        <f>VLOOKUP($H224,[1]EDA!$H$6:$BN$980,U$1,FALSE)</f>
        <v>0</v>
      </c>
      <c r="V224" s="10">
        <f>VLOOKUP(H224,[1]EDA!$H$6:$BO$980,60,FALSE)</f>
        <v>0</v>
      </c>
      <c r="W224" s="10">
        <f t="shared" si="36"/>
        <v>149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1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1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2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80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19</v>
      </c>
      <c r="BK224" s="36">
        <f>VLOOKUP($H224,[4]IRA!$H$7:$CS$981,BK$1,FALSE)</f>
        <v>51</v>
      </c>
      <c r="BL224" s="36">
        <f>VLOOKUP($H224,[4]IRA!$H$7:$CS$981,BL$1,FALSE)</f>
        <v>52</v>
      </c>
      <c r="BM224" s="36">
        <f>VLOOKUP($H224,[4]IRA!$H$7:$CS$981,BM$1,FALSE)</f>
        <v>28</v>
      </c>
      <c r="BN224" s="36">
        <f>VLOOKUP($H224,[4]IRA!$H$7:$CS$981,BN$1,FALSE)</f>
        <v>0</v>
      </c>
      <c r="BO224" s="10">
        <f>VLOOKUP(H224,[4]IRA!$H$7:$CS$981,90,FALSE)</f>
        <v>0</v>
      </c>
      <c r="BP224" s="10">
        <f t="shared" si="42"/>
        <v>453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8</v>
      </c>
      <c r="R225" s="36">
        <f>VLOOKUP($H225,[1]EDA!$H$6:$BN$980,R$1,FALSE)</f>
        <v>6</v>
      </c>
      <c r="S225" s="36">
        <f>VLOOKUP($H225,[1]EDA!$H$6:$BN$980,S$1,FALSE)</f>
        <v>11</v>
      </c>
      <c r="T225" s="36">
        <f>VLOOKUP($H225,[1]EDA!$H$6:$BN$980,T$1,FALSE)</f>
        <v>10</v>
      </c>
      <c r="U225" s="36">
        <f>VLOOKUP($H225,[1]EDA!$H$6:$BN$980,U$1,FALSE)</f>
        <v>0</v>
      </c>
      <c r="V225" s="10">
        <f>VLOOKUP(H225,[1]EDA!$H$6:$BO$980,60,FALSE)</f>
        <v>0</v>
      </c>
      <c r="W225" s="10">
        <f t="shared" si="36"/>
        <v>89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12</v>
      </c>
      <c r="BK225" s="36">
        <f>VLOOKUP($H225,[4]IRA!$H$7:$CS$981,BK$1,FALSE)</f>
        <v>27</v>
      </c>
      <c r="BL225" s="36">
        <f>VLOOKUP($H225,[4]IRA!$H$7:$CS$981,BL$1,FALSE)</f>
        <v>35</v>
      </c>
      <c r="BM225" s="36">
        <f>VLOOKUP($H225,[4]IRA!$H$7:$CS$981,BM$1,FALSE)</f>
        <v>5</v>
      </c>
      <c r="BN225" s="36">
        <f>VLOOKUP($H225,[4]IRA!$H$7:$CS$981,BN$1,FALSE)</f>
        <v>0</v>
      </c>
      <c r="BO225" s="10">
        <f>VLOOKUP(H225,[4]IRA!$H$7:$CS$981,90,FALSE)</f>
        <v>0</v>
      </c>
      <c r="BP225" s="10">
        <f t="shared" si="42"/>
        <v>215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0</v>
      </c>
      <c r="W226" s="10">
        <f t="shared" si="36"/>
        <v>27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6</v>
      </c>
      <c r="BK226" s="36">
        <f>VLOOKUP($H226,[4]IRA!$H$7:$CS$981,BK$1,FALSE)</f>
        <v>4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0</v>
      </c>
      <c r="BP226" s="10">
        <f t="shared" si="42"/>
        <v>93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1</v>
      </c>
      <c r="R227" s="36">
        <f>VLOOKUP($H227,[1]EDA!$H$6:$BN$980,R$1,FALSE)</f>
        <v>1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11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3</v>
      </c>
      <c r="BK227" s="36">
        <f>VLOOKUP($H227,[4]IRA!$H$7:$CS$981,BK$1,FALSE)</f>
        <v>5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0</v>
      </c>
      <c r="BP227" s="10">
        <f t="shared" si="42"/>
        <v>20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23</v>
      </c>
      <c r="S228" s="36">
        <f>VLOOKUP($H228,[1]EDA!$H$6:$BN$980,S$1,FALSE)</f>
        <v>15</v>
      </c>
      <c r="T228" s="36">
        <f>VLOOKUP($H228,[1]EDA!$H$6:$BN$980,T$1,FALSE)</f>
        <v>16</v>
      </c>
      <c r="U228" s="36">
        <f>VLOOKUP($H228,[1]EDA!$H$6:$BN$980,U$1,FALSE)</f>
        <v>0</v>
      </c>
      <c r="V228" s="10">
        <f>VLOOKUP(H228,[1]EDA!$H$6:$BO$980,60,FALSE)</f>
        <v>0</v>
      </c>
      <c r="W228" s="10">
        <f t="shared" si="36"/>
        <v>137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1</v>
      </c>
      <c r="AI228" s="36">
        <f>VLOOKUP($H228,[2]EDA!$H$6:$AY$980,AI$1,FALSE)</f>
        <v>4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6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12</v>
      </c>
      <c r="BL228" s="36">
        <f>VLOOKUP($H228,[4]IRA!$H$7:$CS$981,BL$1,FALSE)</f>
        <v>9</v>
      </c>
      <c r="BM228" s="36">
        <f>VLOOKUP($H228,[4]IRA!$H$7:$CS$981,BM$1,FALSE)</f>
        <v>3</v>
      </c>
      <c r="BN228" s="36">
        <f>VLOOKUP($H228,[4]IRA!$H$7:$CS$981,BN$1,FALSE)</f>
        <v>0</v>
      </c>
      <c r="BO228" s="10">
        <f>VLOOKUP(H228,[4]IRA!$H$7:$CS$981,90,FALSE)</f>
        <v>0</v>
      </c>
      <c r="BP228" s="10">
        <f t="shared" si="42"/>
        <v>246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4</v>
      </c>
      <c r="S229" s="36">
        <f>VLOOKUP($H229,[1]EDA!$H$6:$BN$980,S$1,FALSE)</f>
        <v>6</v>
      </c>
      <c r="T229" s="36">
        <f>VLOOKUP($H229,[1]EDA!$H$6:$BN$980,T$1,FALSE)</f>
        <v>6</v>
      </c>
      <c r="U229" s="36">
        <f>VLOOKUP($H229,[1]EDA!$H$6:$BN$980,U$1,FALSE)</f>
        <v>0</v>
      </c>
      <c r="V229" s="10">
        <f>VLOOKUP(H229,[1]EDA!$H$6:$BO$980,60,FALSE)</f>
        <v>0</v>
      </c>
      <c r="W229" s="10">
        <f t="shared" si="36"/>
        <v>49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6</v>
      </c>
      <c r="AS229" s="36">
        <f>VLOOKUP($H229,[3]IRA!$H$6:$BN$980,AS$1,FALSE)</f>
        <v>6</v>
      </c>
      <c r="AT229" s="36">
        <f>VLOOKUP($H229,[3]IRA!$H$6:$BN$980,AT$1,FALSE)</f>
        <v>7</v>
      </c>
      <c r="AU229" s="36">
        <f>VLOOKUP($H229,[3]IRA!$H$6:$BN$980,AU$1,FALSE)</f>
        <v>4</v>
      </c>
      <c r="AV229" s="36">
        <f>VLOOKUP($H229,[3]IRA!$H$6:$BN$980,AV$1,FALSE)</f>
        <v>3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33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4</v>
      </c>
      <c r="BK229" s="36">
        <f>VLOOKUP($H229,[4]IRA!$H$7:$CS$981,BK$1,FALSE)</f>
        <v>10</v>
      </c>
      <c r="BL229" s="36">
        <f>VLOOKUP($H229,[4]IRA!$H$7:$CS$981,BL$1,FALSE)</f>
        <v>5</v>
      </c>
      <c r="BM229" s="36">
        <f>VLOOKUP($H229,[4]IRA!$H$7:$CS$981,BM$1,FALSE)</f>
        <v>6</v>
      </c>
      <c r="BN229" s="36">
        <f>VLOOKUP($H229,[4]IRA!$H$7:$CS$981,BN$1,FALSE)</f>
        <v>0</v>
      </c>
      <c r="BO229" s="10">
        <f>VLOOKUP(H229,[4]IRA!$H$7:$CS$981,90,FALSE)</f>
        <v>0</v>
      </c>
      <c r="BP229" s="10">
        <f t="shared" si="42"/>
        <v>96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2</v>
      </c>
      <c r="S230" s="36">
        <f>VLOOKUP($H230,[1]EDA!$H$6:$BN$980,S$1,FALSE)</f>
        <v>4</v>
      </c>
      <c r="T230" s="36">
        <f>VLOOKUP($H230,[1]EDA!$H$6:$BN$980,T$1,FALSE)</f>
        <v>2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20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3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5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12</v>
      </c>
      <c r="BL230" s="36">
        <f>VLOOKUP($H230,[4]IRA!$H$7:$CS$981,BL$1,FALSE)</f>
        <v>4</v>
      </c>
      <c r="BM230" s="36">
        <f>VLOOKUP($H230,[4]IRA!$H$7:$CS$981,BM$1,FALSE)</f>
        <v>7</v>
      </c>
      <c r="BN230" s="36">
        <f>VLOOKUP($H230,[4]IRA!$H$7:$CS$981,BN$1,FALSE)</f>
        <v>0</v>
      </c>
      <c r="BO230" s="10">
        <f>VLOOKUP(H230,[4]IRA!$H$7:$CS$981,90,FALSE)</f>
        <v>0</v>
      </c>
      <c r="BP230" s="10">
        <f t="shared" si="42"/>
        <v>124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2</v>
      </c>
      <c r="S231" s="36">
        <f>VLOOKUP($H231,[1]EDA!$H$6:$BN$980,S$1,FALSE)</f>
        <v>4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0</v>
      </c>
      <c r="W231" s="10">
        <f t="shared" si="36"/>
        <v>20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3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4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17</v>
      </c>
      <c r="BL231" s="36">
        <f>VLOOKUP($H231,[4]IRA!$H$7:$CS$981,BL$1,FALSE)</f>
        <v>10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0</v>
      </c>
      <c r="BP231" s="10">
        <f t="shared" si="42"/>
        <v>97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1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0</v>
      </c>
      <c r="W232" s="10">
        <f t="shared" si="36"/>
        <v>20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6</v>
      </c>
      <c r="BK232" s="36">
        <f>VLOOKUP($H232,[4]IRA!$H$7:$CS$981,BK$1,FALSE)</f>
        <v>0</v>
      </c>
      <c r="BL232" s="36">
        <f>VLOOKUP($H232,[4]IRA!$H$7:$CS$981,BL$1,FALSE)</f>
        <v>5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0</v>
      </c>
      <c r="BP232" s="10">
        <f t="shared" si="42"/>
        <v>56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6</v>
      </c>
      <c r="R233" s="36">
        <f>VLOOKUP($H233,[1]EDA!$H$6:$BN$980,R$1,FALSE)</f>
        <v>3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15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1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1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9</v>
      </c>
      <c r="BK233" s="36">
        <f>VLOOKUP($H233,[4]IRA!$H$7:$CS$981,BK$1,FALSE)</f>
        <v>5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29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48</v>
      </c>
      <c r="P234" s="36">
        <f>VLOOKUP($H234,[1]EDA!$H$6:$BN$980,P$1,FALSE)</f>
        <v>59</v>
      </c>
      <c r="Q234" s="36">
        <f>VLOOKUP($H234,[1]EDA!$H$6:$BN$980,Q$1,FALSE)</f>
        <v>55</v>
      </c>
      <c r="R234" s="36">
        <f>VLOOKUP($H234,[1]EDA!$H$6:$BN$980,R$1,FALSE)</f>
        <v>69</v>
      </c>
      <c r="S234" s="36">
        <f>VLOOKUP($H234,[1]EDA!$H$6:$BN$980,S$1,FALSE)</f>
        <v>79</v>
      </c>
      <c r="T234" s="36">
        <f>VLOOKUP($H234,[1]EDA!$H$6:$BN$980,T$1,FALSE)</f>
        <v>32</v>
      </c>
      <c r="U234" s="36">
        <f>VLOOKUP($H234,[1]EDA!$H$6:$BN$980,U$1,FALSE)</f>
        <v>0</v>
      </c>
      <c r="V234" s="10">
        <f>VLOOKUP(H234,[1]EDA!$H$6:$BO$980,60,FALSE)</f>
        <v>0</v>
      </c>
      <c r="W234" s="10">
        <f t="shared" si="36"/>
        <v>629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2</v>
      </c>
      <c r="AF234" s="36">
        <f>VLOOKUP($H234,[2]EDA!$H$6:$AY$980,AF$1,FALSE)</f>
        <v>7</v>
      </c>
      <c r="AG234" s="36">
        <f>VLOOKUP($H234,[2]EDA!$H$6:$AY$980,AG$1,FALSE)</f>
        <v>3</v>
      </c>
      <c r="AH234" s="36">
        <f>VLOOKUP($H234,[2]EDA!$H$6:$AY$980,AH$1,FALSE)</f>
        <v>11</v>
      </c>
      <c r="AI234" s="36">
        <f>VLOOKUP($H234,[2]EDA!$H$6:$AY$980,AI$1,FALSE)</f>
        <v>8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8"/>
        <v>40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16</v>
      </c>
      <c r="AS234" s="36">
        <f>VLOOKUP($H234,[3]IRA!$H$6:$BN$980,AS$1,FALSE)</f>
        <v>20</v>
      </c>
      <c r="AT234" s="36">
        <f>VLOOKUP($H234,[3]IRA!$H$6:$BN$980,AT$1,FALSE)</f>
        <v>29</v>
      </c>
      <c r="AU234" s="36">
        <f>VLOOKUP($H234,[3]IRA!$H$6:$BN$980,AU$1,FALSE)</f>
        <v>11</v>
      </c>
      <c r="AV234" s="36">
        <f>VLOOKUP($H234,[3]IRA!$H$6:$BN$980,AV$1,FALSE)</f>
        <v>51</v>
      </c>
      <c r="AW234" s="36">
        <f>VLOOKUP($H234,[3]IRA!$H$6:$BN$980,AW$1,FALSE)</f>
        <v>5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40"/>
        <v>207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236</v>
      </c>
      <c r="BI234" s="36">
        <f>VLOOKUP($H234,[4]IRA!$H$7:$CS$981,BI$1,FALSE)</f>
        <v>136</v>
      </c>
      <c r="BJ234" s="36">
        <f>VLOOKUP($H234,[4]IRA!$H$7:$CS$981,BJ$1,FALSE)</f>
        <v>157</v>
      </c>
      <c r="BK234" s="36">
        <f>VLOOKUP($H234,[4]IRA!$H$7:$CS$981,BK$1,FALSE)</f>
        <v>228</v>
      </c>
      <c r="BL234" s="36">
        <f>VLOOKUP($H234,[4]IRA!$H$7:$CS$981,BL$1,FALSE)</f>
        <v>205</v>
      </c>
      <c r="BM234" s="36">
        <f>VLOOKUP($H234,[4]IRA!$H$7:$CS$981,BM$1,FALSE)</f>
        <v>109</v>
      </c>
      <c r="BN234" s="36">
        <f>VLOOKUP($H234,[4]IRA!$H$7:$CS$981,BN$1,FALSE)</f>
        <v>0</v>
      </c>
      <c r="BO234" s="10">
        <f>VLOOKUP(H234,[4]IRA!$H$7:$CS$981,90,FALSE)</f>
        <v>0</v>
      </c>
      <c r="BP234" s="10">
        <f t="shared" si="42"/>
        <v>2013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13</v>
      </c>
      <c r="Q235" s="36">
        <f>VLOOKUP($H235,[1]EDA!$H$6:$BN$980,Q$1,FALSE)</f>
        <v>10</v>
      </c>
      <c r="R235" s="36">
        <f>VLOOKUP($H235,[1]EDA!$H$6:$BN$980,R$1,FALSE)</f>
        <v>13</v>
      </c>
      <c r="S235" s="36">
        <f>VLOOKUP($H235,[1]EDA!$H$6:$BN$980,S$1,FALSE)</f>
        <v>4</v>
      </c>
      <c r="T235" s="36">
        <f>VLOOKUP($H235,[1]EDA!$H$6:$BN$980,T$1,FALSE)</f>
        <v>4</v>
      </c>
      <c r="U235" s="36">
        <f>VLOOKUP($H235,[1]EDA!$H$6:$BN$980,U$1,FALSE)</f>
        <v>0</v>
      </c>
      <c r="V235" s="10">
        <f>VLOOKUP(H235,[1]EDA!$H$6:$BO$980,60,FALSE)</f>
        <v>0</v>
      </c>
      <c r="W235" s="10">
        <f t="shared" si="36"/>
        <v>120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1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1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32</v>
      </c>
      <c r="BJ235" s="36">
        <f>VLOOKUP($H235,[4]IRA!$H$7:$CS$981,BJ$1,FALSE)</f>
        <v>15</v>
      </c>
      <c r="BK235" s="36">
        <f>VLOOKUP($H235,[4]IRA!$H$7:$CS$981,BK$1,FALSE)</f>
        <v>19</v>
      </c>
      <c r="BL235" s="36">
        <f>VLOOKUP($H235,[4]IRA!$H$7:$CS$981,BL$1,FALSE)</f>
        <v>5</v>
      </c>
      <c r="BM235" s="36">
        <f>VLOOKUP($H235,[4]IRA!$H$7:$CS$981,BM$1,FALSE)</f>
        <v>7</v>
      </c>
      <c r="BN235" s="36">
        <f>VLOOKUP($H235,[4]IRA!$H$7:$CS$981,BN$1,FALSE)</f>
        <v>0</v>
      </c>
      <c r="BO235" s="10">
        <f>VLOOKUP(H235,[4]IRA!$H$7:$CS$981,90,FALSE)</f>
        <v>0</v>
      </c>
      <c r="BP235" s="10">
        <f t="shared" si="42"/>
        <v>174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38</v>
      </c>
      <c r="Q236" s="36">
        <f>VLOOKUP($H236,[1]EDA!$H$6:$BN$980,Q$1,FALSE)</f>
        <v>2</v>
      </c>
      <c r="R236" s="36">
        <f>VLOOKUP($H236,[1]EDA!$H$6:$BN$980,R$1,FALSE)</f>
        <v>8</v>
      </c>
      <c r="S236" s="36">
        <f>VLOOKUP($H236,[1]EDA!$H$6:$BN$980,S$1,FALSE)</f>
        <v>15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0</v>
      </c>
      <c r="W236" s="10">
        <f t="shared" si="36"/>
        <v>121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38</v>
      </c>
      <c r="BJ236" s="36">
        <f>VLOOKUP($H236,[4]IRA!$H$7:$CS$981,BJ$1,FALSE)</f>
        <v>6</v>
      </c>
      <c r="BK236" s="36">
        <f>VLOOKUP($H236,[4]IRA!$H$7:$CS$981,BK$1,FALSE)</f>
        <v>16</v>
      </c>
      <c r="BL236" s="36">
        <f>VLOOKUP($H236,[4]IRA!$H$7:$CS$981,BL$1,FALSE)</f>
        <v>31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0</v>
      </c>
      <c r="BP236" s="10">
        <f t="shared" si="42"/>
        <v>174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18</v>
      </c>
      <c r="Q237" s="36">
        <f>VLOOKUP($H237,[1]EDA!$H$6:$BN$980,Q$1,FALSE)</f>
        <v>15</v>
      </c>
      <c r="R237" s="36">
        <f>VLOOKUP($H237,[1]EDA!$H$6:$BN$980,R$1,FALSE)</f>
        <v>9</v>
      </c>
      <c r="S237" s="36">
        <f>VLOOKUP($H237,[1]EDA!$H$6:$BN$980,S$1,FALSE)</f>
        <v>21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0</v>
      </c>
      <c r="W237" s="10">
        <f t="shared" si="36"/>
        <v>144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1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16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17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91</v>
      </c>
      <c r="BJ237" s="36">
        <f>VLOOKUP($H237,[4]IRA!$H$7:$CS$981,BJ$1,FALSE)</f>
        <v>102</v>
      </c>
      <c r="BK237" s="36">
        <f>VLOOKUP($H237,[4]IRA!$H$7:$CS$981,BK$1,FALSE)</f>
        <v>16</v>
      </c>
      <c r="BL237" s="36">
        <f>VLOOKUP($H237,[4]IRA!$H$7:$CS$981,BL$1,FALSE)</f>
        <v>33</v>
      </c>
      <c r="BM237" s="36">
        <f>VLOOKUP($H237,[4]IRA!$H$7:$CS$981,BM$1,FALSE)</f>
        <v>1</v>
      </c>
      <c r="BN237" s="36">
        <f>VLOOKUP($H237,[4]IRA!$H$7:$CS$981,BN$1,FALSE)</f>
        <v>0</v>
      </c>
      <c r="BO237" s="10">
        <f>VLOOKUP(H237,[4]IRA!$H$7:$CS$981,90,FALSE)</f>
        <v>0</v>
      </c>
      <c r="BP237" s="10">
        <f t="shared" si="42"/>
        <v>375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8</v>
      </c>
      <c r="R238" s="36">
        <f>VLOOKUP($H238,[1]EDA!$H$6:$BN$980,R$1,FALSE)</f>
        <v>5</v>
      </c>
      <c r="S238" s="36">
        <f>VLOOKUP($H238,[1]EDA!$H$6:$BN$980,S$1,FALSE)</f>
        <v>19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0</v>
      </c>
      <c r="W238" s="10">
        <f t="shared" si="36"/>
        <v>82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2</v>
      </c>
      <c r="BK238" s="36">
        <f>VLOOKUP($H238,[4]IRA!$H$7:$CS$981,BK$1,FALSE)</f>
        <v>0</v>
      </c>
      <c r="BL238" s="36">
        <f>VLOOKUP($H238,[4]IRA!$H$7:$CS$981,BL$1,FALSE)</f>
        <v>7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26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24</v>
      </c>
      <c r="R239" s="36">
        <f>VLOOKUP($H239,[1]EDA!$H$6:$BN$980,R$1,FALSE)</f>
        <v>19</v>
      </c>
      <c r="S239" s="36">
        <f>VLOOKUP($H239,[1]EDA!$H$6:$BN$980,S$1,FALSE)</f>
        <v>74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0</v>
      </c>
      <c r="W239" s="10">
        <f t="shared" si="36"/>
        <v>266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3</v>
      </c>
      <c r="AU239" s="36">
        <f>VLOOKUP($H239,[3]IRA!$H$6:$BN$980,AU$1,FALSE)</f>
        <v>1</v>
      </c>
      <c r="AV239" s="36">
        <f>VLOOKUP($H239,[3]IRA!$H$6:$BN$980,AV$1,FALSE)</f>
        <v>2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40"/>
        <v>7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32</v>
      </c>
      <c r="BK239" s="36">
        <f>VLOOKUP($H239,[4]IRA!$H$7:$CS$981,BK$1,FALSE)</f>
        <v>40</v>
      </c>
      <c r="BL239" s="36">
        <f>VLOOKUP($H239,[4]IRA!$H$7:$CS$981,BL$1,FALSE)</f>
        <v>81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0</v>
      </c>
      <c r="BP239" s="10">
        <f t="shared" si="42"/>
        <v>338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6</v>
      </c>
      <c r="Q240" s="36">
        <f>VLOOKUP($H240,[1]EDA!$H$6:$BN$980,Q$1,FALSE)</f>
        <v>4</v>
      </c>
      <c r="R240" s="36">
        <f>VLOOKUP($H240,[1]EDA!$H$6:$BN$980,R$1,FALSE)</f>
        <v>6</v>
      </c>
      <c r="S240" s="36">
        <f>VLOOKUP($H240,[1]EDA!$H$6:$BN$980,S$1,FALSE)</f>
        <v>13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0</v>
      </c>
      <c r="W240" s="10">
        <f t="shared" si="36"/>
        <v>58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27</v>
      </c>
      <c r="BJ240" s="36">
        <f>VLOOKUP($H240,[4]IRA!$H$7:$CS$981,BJ$1,FALSE)</f>
        <v>16</v>
      </c>
      <c r="BK240" s="36">
        <f>VLOOKUP($H240,[4]IRA!$H$7:$CS$981,BK$1,FALSE)</f>
        <v>20</v>
      </c>
      <c r="BL240" s="36">
        <f>VLOOKUP($H240,[4]IRA!$H$7:$CS$981,BL$1,FALSE)</f>
        <v>27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0</v>
      </c>
      <c r="BP240" s="10">
        <f t="shared" si="42"/>
        <v>149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30</v>
      </c>
      <c r="Q241" s="36">
        <f>VLOOKUP($H241,[1]EDA!$H$6:$BN$980,Q$1,FALSE)</f>
        <v>1</v>
      </c>
      <c r="R241" s="36">
        <f>VLOOKUP($H241,[1]EDA!$H$6:$BN$980,R$1,FALSE)</f>
        <v>4</v>
      </c>
      <c r="S241" s="36">
        <f>VLOOKUP($H241,[1]EDA!$H$6:$BN$980,S$1,FALSE)</f>
        <v>3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0</v>
      </c>
      <c r="W241" s="10">
        <f t="shared" si="36"/>
        <v>135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0</v>
      </c>
      <c r="BP241" s="10">
        <f t="shared" si="42"/>
        <v>119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20</v>
      </c>
      <c r="Q242" s="36">
        <f>VLOOKUP($H242,[1]EDA!$H$6:$BN$980,Q$1,FALSE)</f>
        <v>18</v>
      </c>
      <c r="R242" s="36">
        <f>VLOOKUP($H242,[1]EDA!$H$6:$BN$980,R$1,FALSE)</f>
        <v>8</v>
      </c>
      <c r="S242" s="36">
        <f>VLOOKUP($H242,[1]EDA!$H$6:$BN$980,S$1,FALSE)</f>
        <v>21</v>
      </c>
      <c r="T242" s="36">
        <f>VLOOKUP($H242,[1]EDA!$H$6:$BN$980,T$1,FALSE)</f>
        <v>5</v>
      </c>
      <c r="U242" s="36">
        <f>VLOOKUP($H242,[1]EDA!$H$6:$BN$980,U$1,FALSE)</f>
        <v>0</v>
      </c>
      <c r="V242" s="10">
        <f>VLOOKUP(H242,[1]EDA!$H$6:$BO$980,60,FALSE)</f>
        <v>0</v>
      </c>
      <c r="W242" s="10">
        <f t="shared" si="36"/>
        <v>131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17</v>
      </c>
      <c r="BJ242" s="36">
        <f>VLOOKUP($H242,[4]IRA!$H$7:$CS$981,BJ$1,FALSE)</f>
        <v>33</v>
      </c>
      <c r="BK242" s="36">
        <f>VLOOKUP($H242,[4]IRA!$H$7:$CS$981,BK$1,FALSE)</f>
        <v>9</v>
      </c>
      <c r="BL242" s="36">
        <f>VLOOKUP($H242,[4]IRA!$H$7:$CS$981,BL$1,FALSE)</f>
        <v>32</v>
      </c>
      <c r="BM242" s="36">
        <f>VLOOKUP($H242,[4]IRA!$H$7:$CS$981,BM$1,FALSE)</f>
        <v>3</v>
      </c>
      <c r="BN242" s="36">
        <f>VLOOKUP($H242,[4]IRA!$H$7:$CS$981,BN$1,FALSE)</f>
        <v>0</v>
      </c>
      <c r="BO242" s="10">
        <f>VLOOKUP(H242,[4]IRA!$H$7:$CS$981,90,FALSE)</f>
        <v>0</v>
      </c>
      <c r="BP242" s="10">
        <f t="shared" si="42"/>
        <v>159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29</v>
      </c>
      <c r="R243" s="36">
        <f>VLOOKUP($H243,[1]EDA!$H$6:$BN$980,R$1,FALSE)</f>
        <v>29</v>
      </c>
      <c r="S243" s="36">
        <f>VLOOKUP($H243,[1]EDA!$H$6:$BN$980,S$1,FALSE)</f>
        <v>13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0</v>
      </c>
      <c r="W243" s="10">
        <f t="shared" si="36"/>
        <v>139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5</v>
      </c>
      <c r="BK243" s="36">
        <f>VLOOKUP($H243,[4]IRA!$H$7:$CS$981,BK$1,FALSE)</f>
        <v>20</v>
      </c>
      <c r="BL243" s="36">
        <f>VLOOKUP($H243,[4]IRA!$H$7:$CS$981,BL$1,FALSE)</f>
        <v>9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0</v>
      </c>
      <c r="BP243" s="10">
        <f t="shared" si="42"/>
        <v>73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5</v>
      </c>
      <c r="Q244" s="36">
        <f>VLOOKUP($H244,[1]EDA!$H$6:$BN$980,Q$1,FALSE)</f>
        <v>1</v>
      </c>
      <c r="R244" s="36">
        <f>VLOOKUP($H244,[1]EDA!$H$6:$BN$980,R$1,FALSE)</f>
        <v>0</v>
      </c>
      <c r="S244" s="36">
        <f>VLOOKUP($H244,[1]EDA!$H$6:$BN$980,S$1,FALSE)</f>
        <v>3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0</v>
      </c>
      <c r="W244" s="10">
        <f t="shared" si="36"/>
        <v>20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11</v>
      </c>
      <c r="BJ244" s="36">
        <f>VLOOKUP($H244,[4]IRA!$H$7:$CS$981,BJ$1,FALSE)</f>
        <v>8</v>
      </c>
      <c r="BK244" s="36">
        <f>VLOOKUP($H244,[4]IRA!$H$7:$CS$981,BK$1,FALSE)</f>
        <v>9</v>
      </c>
      <c r="BL244" s="36">
        <f>VLOOKUP($H244,[4]IRA!$H$7:$CS$981,BL$1,FALSE)</f>
        <v>4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0</v>
      </c>
      <c r="BP244" s="10">
        <f t="shared" si="42"/>
        <v>75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26</v>
      </c>
      <c r="Q245" s="36">
        <f>VLOOKUP($H245,[1]EDA!$H$6:$BN$980,Q$1,FALSE)</f>
        <v>36</v>
      </c>
      <c r="R245" s="36">
        <f>VLOOKUP($H245,[1]EDA!$H$6:$BN$980,R$1,FALSE)</f>
        <v>50</v>
      </c>
      <c r="S245" s="36">
        <f>VLOOKUP($H245,[1]EDA!$H$6:$BN$980,S$1,FALSE)</f>
        <v>33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0</v>
      </c>
      <c r="W245" s="10">
        <f t="shared" si="36"/>
        <v>404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3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8"/>
        <v>8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17</v>
      </c>
      <c r="AS245" s="36">
        <f>VLOOKUP($H245,[3]IRA!$H$6:$BN$980,AS$1,FALSE)</f>
        <v>2</v>
      </c>
      <c r="AT245" s="36">
        <f>VLOOKUP($H245,[3]IRA!$H$6:$BN$980,AT$1,FALSE)</f>
        <v>0</v>
      </c>
      <c r="AU245" s="36">
        <f>VLOOKUP($H245,[3]IRA!$H$6:$BN$980,AU$1,FALSE)</f>
        <v>1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34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62</v>
      </c>
      <c r="BJ245" s="36">
        <f>VLOOKUP($H245,[4]IRA!$H$7:$CS$981,BJ$1,FALSE)</f>
        <v>86</v>
      </c>
      <c r="BK245" s="36">
        <f>VLOOKUP($H245,[4]IRA!$H$7:$CS$981,BK$1,FALSE)</f>
        <v>104</v>
      </c>
      <c r="BL245" s="36">
        <f>VLOOKUP($H245,[4]IRA!$H$7:$CS$981,BL$1,FALSE)</f>
        <v>57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0</v>
      </c>
      <c r="BP245" s="10">
        <f t="shared" si="42"/>
        <v>920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3</v>
      </c>
      <c r="Q246" s="36">
        <f>VLOOKUP($H246,[1]EDA!$H$6:$BN$980,Q$1,FALSE)</f>
        <v>3</v>
      </c>
      <c r="R246" s="36">
        <f>VLOOKUP($H246,[1]EDA!$H$6:$BN$980,R$1,FALSE)</f>
        <v>1</v>
      </c>
      <c r="S246" s="36">
        <f>VLOOKUP($H246,[1]EDA!$H$6:$BN$980,S$1,FALSE)</f>
        <v>7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0</v>
      </c>
      <c r="W246" s="10">
        <f t="shared" si="36"/>
        <v>22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6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6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18</v>
      </c>
      <c r="BH246" s="36">
        <f>VLOOKUP($H246,[4]IRA!$H$7:$CS$981,BH$1,FALSE)</f>
        <v>6</v>
      </c>
      <c r="BI246" s="36">
        <f>VLOOKUP($H246,[4]IRA!$H$7:$CS$981,BI$1,FALSE)</f>
        <v>0</v>
      </c>
      <c r="BJ246" s="36">
        <f>VLOOKUP($H246,[4]IRA!$H$7:$CS$981,BJ$1,FALSE)</f>
        <v>3</v>
      </c>
      <c r="BK246" s="36">
        <f>VLOOKUP($H246,[4]IRA!$H$7:$CS$981,BK$1,FALSE)</f>
        <v>0</v>
      </c>
      <c r="BL246" s="36">
        <f>VLOOKUP($H246,[4]IRA!$H$7:$CS$981,BL$1,FALSE)</f>
        <v>35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0</v>
      </c>
      <c r="BP246" s="10">
        <f t="shared" si="42"/>
        <v>85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1</v>
      </c>
      <c r="Q247" s="36">
        <f>VLOOKUP($H247,[1]EDA!$H$6:$BN$980,Q$1,FALSE)</f>
        <v>11</v>
      </c>
      <c r="R247" s="36">
        <f>VLOOKUP($H247,[1]EDA!$H$6:$BN$980,R$1,FALSE)</f>
        <v>7</v>
      </c>
      <c r="S247" s="36">
        <f>VLOOKUP($H247,[1]EDA!$H$6:$BN$980,S$1,FALSE)</f>
        <v>8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0</v>
      </c>
      <c r="W247" s="10">
        <f t="shared" si="36"/>
        <v>70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6</v>
      </c>
      <c r="BJ247" s="36">
        <f>VLOOKUP($H247,[4]IRA!$H$7:$CS$981,BJ$1,FALSE)</f>
        <v>9</v>
      </c>
      <c r="BK247" s="36">
        <f>VLOOKUP($H247,[4]IRA!$H$7:$CS$981,BK$1,FALSE)</f>
        <v>13</v>
      </c>
      <c r="BL247" s="36">
        <f>VLOOKUP($H247,[4]IRA!$H$7:$CS$981,BL$1,FALSE)</f>
        <v>7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0</v>
      </c>
      <c r="BP247" s="10">
        <f t="shared" si="42"/>
        <v>118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13</v>
      </c>
      <c r="Q248" s="36">
        <f>VLOOKUP($H248,[1]EDA!$H$6:$BN$980,Q$1,FALSE)</f>
        <v>23</v>
      </c>
      <c r="R248" s="36">
        <f>VLOOKUP($H248,[1]EDA!$H$6:$BN$980,R$1,FALSE)</f>
        <v>14</v>
      </c>
      <c r="S248" s="36">
        <f>VLOOKUP($H248,[1]EDA!$H$6:$BN$980,S$1,FALSE)</f>
        <v>31</v>
      </c>
      <c r="T248" s="36">
        <f>VLOOKUP($H248,[1]EDA!$H$6:$BN$980,T$1,FALSE)</f>
        <v>5</v>
      </c>
      <c r="U248" s="36">
        <f>VLOOKUP($H248,[1]EDA!$H$6:$BN$980,U$1,FALSE)</f>
        <v>0</v>
      </c>
      <c r="V248" s="10">
        <f>VLOOKUP(H248,[1]EDA!$H$6:$BO$980,60,FALSE)</f>
        <v>0</v>
      </c>
      <c r="W248" s="10">
        <f t="shared" si="36"/>
        <v>251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14</v>
      </c>
      <c r="BJ248" s="36">
        <f>VLOOKUP($H248,[4]IRA!$H$7:$CS$981,BJ$1,FALSE)</f>
        <v>9</v>
      </c>
      <c r="BK248" s="36">
        <f>VLOOKUP($H248,[4]IRA!$H$7:$CS$981,BK$1,FALSE)</f>
        <v>3</v>
      </c>
      <c r="BL248" s="36">
        <f>VLOOKUP($H248,[4]IRA!$H$7:$CS$981,BL$1,FALSE)</f>
        <v>6</v>
      </c>
      <c r="BM248" s="36">
        <f>VLOOKUP($H248,[4]IRA!$H$7:$CS$981,BM$1,FALSE)</f>
        <v>3</v>
      </c>
      <c r="BN248" s="36">
        <f>VLOOKUP($H248,[4]IRA!$H$7:$CS$981,BN$1,FALSE)</f>
        <v>0</v>
      </c>
      <c r="BO248" s="10">
        <f>VLOOKUP(H248,[4]IRA!$H$7:$CS$981,90,FALSE)</f>
        <v>0</v>
      </c>
      <c r="BP248" s="10">
        <f t="shared" si="42"/>
        <v>148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3</v>
      </c>
      <c r="Q249" s="36">
        <f>VLOOKUP($H249,[1]EDA!$H$6:$BN$980,Q$1,FALSE)</f>
        <v>4</v>
      </c>
      <c r="R249" s="36">
        <f>VLOOKUP($H249,[1]EDA!$H$6:$BN$980,R$1,FALSE)</f>
        <v>10</v>
      </c>
      <c r="S249" s="36">
        <f>VLOOKUP($H249,[1]EDA!$H$6:$BN$980,S$1,FALSE)</f>
        <v>9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0</v>
      </c>
      <c r="W249" s="10">
        <f t="shared" si="36"/>
        <v>100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3</v>
      </c>
      <c r="AS249" s="36">
        <f>VLOOKUP($H249,[3]IRA!$H$6:$BN$980,AS$1,FALSE)</f>
        <v>3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2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15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3</v>
      </c>
      <c r="BK249" s="36">
        <f>VLOOKUP($H249,[4]IRA!$H$7:$CS$981,BK$1,FALSE)</f>
        <v>1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0</v>
      </c>
      <c r="BP249" s="10">
        <f t="shared" si="42"/>
        <v>61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16</v>
      </c>
      <c r="R250" s="36">
        <f>VLOOKUP($H250,[1]EDA!$H$6:$BN$980,R$1,FALSE)</f>
        <v>29</v>
      </c>
      <c r="S250" s="36">
        <f>VLOOKUP($H250,[1]EDA!$H$6:$BN$980,S$1,FALSE)</f>
        <v>10</v>
      </c>
      <c r="T250" s="36">
        <f>VLOOKUP($H250,[1]EDA!$H$6:$BN$980,T$1,FALSE)</f>
        <v>21</v>
      </c>
      <c r="U250" s="36">
        <f>VLOOKUP($H250,[1]EDA!$H$6:$BN$980,U$1,FALSE)</f>
        <v>0</v>
      </c>
      <c r="V250" s="10">
        <f>VLOOKUP(H250,[1]EDA!$H$6:$BO$980,60,FALSE)</f>
        <v>0</v>
      </c>
      <c r="W250" s="10">
        <f t="shared" si="36"/>
        <v>153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6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9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30</v>
      </c>
      <c r="BK250" s="36">
        <f>VLOOKUP($H250,[4]IRA!$H$7:$CS$981,BK$1,FALSE)</f>
        <v>15</v>
      </c>
      <c r="BL250" s="36">
        <f>VLOOKUP($H250,[4]IRA!$H$7:$CS$981,BL$1,FALSE)</f>
        <v>9</v>
      </c>
      <c r="BM250" s="36">
        <f>VLOOKUP($H250,[4]IRA!$H$7:$CS$981,BM$1,FALSE)</f>
        <v>8</v>
      </c>
      <c r="BN250" s="36">
        <f>VLOOKUP($H250,[4]IRA!$H$7:$CS$981,BN$1,FALSE)</f>
        <v>0</v>
      </c>
      <c r="BO250" s="10">
        <f>VLOOKUP(H250,[4]IRA!$H$7:$CS$981,90,FALSE)</f>
        <v>0</v>
      </c>
      <c r="BP250" s="10">
        <f t="shared" si="42"/>
        <v>275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3</v>
      </c>
      <c r="P251" s="36">
        <f>VLOOKUP($H251,[1]EDA!$H$6:$BN$980,P$1,FALSE)</f>
        <v>7</v>
      </c>
      <c r="Q251" s="36">
        <f>VLOOKUP($H251,[1]EDA!$H$6:$BN$980,Q$1,FALSE)</f>
        <v>25</v>
      </c>
      <c r="R251" s="36">
        <f>VLOOKUP($H251,[1]EDA!$H$6:$BN$980,R$1,FALSE)</f>
        <v>11</v>
      </c>
      <c r="S251" s="36">
        <f>VLOOKUP($H251,[1]EDA!$H$6:$BN$980,S$1,FALSE)</f>
        <v>8</v>
      </c>
      <c r="T251" s="36">
        <f>VLOOKUP($H251,[1]EDA!$H$6:$BN$980,T$1,FALSE)</f>
        <v>10</v>
      </c>
      <c r="U251" s="36">
        <f>VLOOKUP($H251,[1]EDA!$H$6:$BN$980,U$1,FALSE)</f>
        <v>0</v>
      </c>
      <c r="V251" s="10">
        <f>VLOOKUP(H251,[1]EDA!$H$6:$BO$980,60,FALSE)</f>
        <v>0</v>
      </c>
      <c r="W251" s="10">
        <f t="shared" si="36"/>
        <v>142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1</v>
      </c>
      <c r="AS251" s="36">
        <f>VLOOKUP($H251,[3]IRA!$H$6:$BN$980,AS$1,FALSE)</f>
        <v>1</v>
      </c>
      <c r="AT251" s="36">
        <f>VLOOKUP($H251,[3]IRA!$H$6:$BN$980,AT$1,FALSE)</f>
        <v>1</v>
      </c>
      <c r="AU251" s="36">
        <f>VLOOKUP($H251,[3]IRA!$H$6:$BN$980,AU$1,FALSE)</f>
        <v>2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5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58</v>
      </c>
      <c r="BJ251" s="36">
        <f>VLOOKUP($H251,[4]IRA!$H$7:$CS$981,BJ$1,FALSE)</f>
        <v>85</v>
      </c>
      <c r="BK251" s="36">
        <f>VLOOKUP($H251,[4]IRA!$H$7:$CS$981,BK$1,FALSE)</f>
        <v>23</v>
      </c>
      <c r="BL251" s="36">
        <f>VLOOKUP($H251,[4]IRA!$H$7:$CS$981,BL$1,FALSE)</f>
        <v>11</v>
      </c>
      <c r="BM251" s="36">
        <f>VLOOKUP($H251,[4]IRA!$H$7:$CS$981,BM$1,FALSE)</f>
        <v>19</v>
      </c>
      <c r="BN251" s="36">
        <f>VLOOKUP($H251,[4]IRA!$H$7:$CS$981,BN$1,FALSE)</f>
        <v>0</v>
      </c>
      <c r="BO251" s="10">
        <f>VLOOKUP(H251,[4]IRA!$H$7:$CS$981,90,FALSE)</f>
        <v>0</v>
      </c>
      <c r="BP251" s="10">
        <f t="shared" si="42"/>
        <v>340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3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7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4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4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6</v>
      </c>
      <c r="BM252" s="36">
        <f>VLOOKUP($H252,[4]IRA!$H$7:$CS$981,BM$1,FALSE)</f>
        <v>6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13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0</v>
      </c>
      <c r="Q253" s="36">
        <f>VLOOKUP($H253,[1]EDA!$H$6:$BN$980,Q$1,FALSE)</f>
        <v>5</v>
      </c>
      <c r="R253" s="36">
        <f>VLOOKUP($H253,[1]EDA!$H$6:$BN$980,R$1,FALSE)</f>
        <v>5</v>
      </c>
      <c r="S253" s="36">
        <f>VLOOKUP($H253,[1]EDA!$H$6:$BN$980,S$1,FALSE)</f>
        <v>22</v>
      </c>
      <c r="T253" s="36">
        <f>VLOOKUP($H253,[1]EDA!$H$6:$BN$980,T$1,FALSE)</f>
        <v>3</v>
      </c>
      <c r="U253" s="36">
        <f>VLOOKUP($H253,[1]EDA!$H$6:$BN$980,U$1,FALSE)</f>
        <v>0</v>
      </c>
      <c r="V253" s="10">
        <f>VLOOKUP(H253,[1]EDA!$H$6:$BO$980,60,FALSE)</f>
        <v>0</v>
      </c>
      <c r="W253" s="10">
        <f t="shared" si="36"/>
        <v>93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19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19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7</v>
      </c>
      <c r="BK253" s="36">
        <f>VLOOKUP($H253,[4]IRA!$H$7:$CS$981,BK$1,FALSE)</f>
        <v>8</v>
      </c>
      <c r="BL253" s="36">
        <f>VLOOKUP($H253,[4]IRA!$H$7:$CS$981,BL$1,FALSE)</f>
        <v>50</v>
      </c>
      <c r="BM253" s="36">
        <f>VLOOKUP($H253,[4]IRA!$H$7:$CS$981,BM$1,FALSE)</f>
        <v>85</v>
      </c>
      <c r="BN253" s="36">
        <f>VLOOKUP($H253,[4]IRA!$H$7:$CS$981,BN$1,FALSE)</f>
        <v>0</v>
      </c>
      <c r="BO253" s="10">
        <f>VLOOKUP(H253,[4]IRA!$H$7:$CS$981,90,FALSE)</f>
        <v>0</v>
      </c>
      <c r="BP253" s="10">
        <f t="shared" si="42"/>
        <v>222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14</v>
      </c>
      <c r="Q254" s="36">
        <f>VLOOKUP($H254,[1]EDA!$H$6:$BN$980,Q$1,FALSE)</f>
        <v>7</v>
      </c>
      <c r="R254" s="36">
        <f>VLOOKUP($H254,[1]EDA!$H$6:$BN$980,R$1,FALSE)</f>
        <v>13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94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26</v>
      </c>
      <c r="BJ254" s="36">
        <f>VLOOKUP($H254,[4]IRA!$H$7:$CS$981,BJ$1,FALSE)</f>
        <v>16</v>
      </c>
      <c r="BK254" s="36">
        <f>VLOOKUP($H254,[4]IRA!$H$7:$CS$981,BK$1,FALSE)</f>
        <v>11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115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5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13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1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2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8</v>
      </c>
      <c r="Q256" s="36">
        <f>VLOOKUP($H256,[1]EDA!$H$6:$BN$980,Q$1,FALSE)</f>
        <v>6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34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11</v>
      </c>
      <c r="BJ256" s="36">
        <f>VLOOKUP($H256,[4]IRA!$H$7:$CS$981,BJ$1,FALSE)</f>
        <v>17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70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77</v>
      </c>
      <c r="Q257" s="36">
        <f>VLOOKUP($H257,[1]EDA!$H$6:$BN$980,Q$1,FALSE)</f>
        <v>29</v>
      </c>
      <c r="R257" s="36">
        <f>VLOOKUP($H257,[1]EDA!$H$6:$BN$980,R$1,FALSE)</f>
        <v>17</v>
      </c>
      <c r="S257" s="36">
        <f>VLOOKUP($H257,[1]EDA!$H$6:$BN$980,S$1,FALSE)</f>
        <v>27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0</v>
      </c>
      <c r="W257" s="10">
        <f t="shared" si="36"/>
        <v>437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1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1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1</v>
      </c>
      <c r="AS257" s="36">
        <f>VLOOKUP($H257,[3]IRA!$H$6:$BN$980,AS$1,FALSE)</f>
        <v>1</v>
      </c>
      <c r="AT257" s="36">
        <f>VLOOKUP($H257,[3]IRA!$H$6:$BN$980,AT$1,FALSE)</f>
        <v>3</v>
      </c>
      <c r="AU257" s="36">
        <f>VLOOKUP($H257,[3]IRA!$H$6:$BN$980,AU$1,FALSE)</f>
        <v>2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8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112</v>
      </c>
      <c r="BJ257" s="36">
        <f>VLOOKUP($H257,[4]IRA!$H$7:$CS$981,BJ$1,FALSE)</f>
        <v>80</v>
      </c>
      <c r="BK257" s="36">
        <f>VLOOKUP($H257,[4]IRA!$H$7:$CS$981,BK$1,FALSE)</f>
        <v>35</v>
      </c>
      <c r="BL257" s="36">
        <f>VLOOKUP($H257,[4]IRA!$H$7:$CS$981,BL$1,FALSE)</f>
        <v>87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0</v>
      </c>
      <c r="BP257" s="10">
        <f t="shared" si="42"/>
        <v>484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26</v>
      </c>
      <c r="P258" s="36">
        <f>VLOOKUP($H258,[1]EDA!$H$6:$BN$980,P$1,FALSE)</f>
        <v>53</v>
      </c>
      <c r="Q258" s="36">
        <f>VLOOKUP($H258,[1]EDA!$H$6:$BN$980,Q$1,FALSE)</f>
        <v>3</v>
      </c>
      <c r="R258" s="36">
        <f>VLOOKUP($H258,[1]EDA!$H$6:$BN$980,R$1,FALSE)</f>
        <v>9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0</v>
      </c>
      <c r="W258" s="10">
        <f t="shared" si="36"/>
        <v>199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47</v>
      </c>
      <c r="BI258" s="36">
        <f>VLOOKUP($H258,[4]IRA!$H$7:$CS$981,BI$1,FALSE)</f>
        <v>52</v>
      </c>
      <c r="BJ258" s="36">
        <f>VLOOKUP($H258,[4]IRA!$H$7:$CS$981,BJ$1,FALSE)</f>
        <v>18</v>
      </c>
      <c r="BK258" s="36">
        <f>VLOOKUP($H258,[4]IRA!$H$7:$CS$981,BK$1,FALSE)</f>
        <v>30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0</v>
      </c>
      <c r="BP258" s="10">
        <f t="shared" si="42"/>
        <v>443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14</v>
      </c>
      <c r="R259" s="36">
        <f>VLOOKUP($H259,[1]EDA!$H$6:$BN$980,R$1,FALSE)</f>
        <v>17</v>
      </c>
      <c r="S259" s="36">
        <f>VLOOKUP($H259,[1]EDA!$H$6:$BN$980,S$1,FALSE)</f>
        <v>53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0</v>
      </c>
      <c r="W259" s="10">
        <f t="shared" si="36"/>
        <v>379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73</v>
      </c>
      <c r="BJ259" s="36">
        <f>VLOOKUP($H259,[4]IRA!$H$7:$CS$981,BJ$1,FALSE)</f>
        <v>74</v>
      </c>
      <c r="BK259" s="36">
        <f>VLOOKUP($H259,[4]IRA!$H$7:$CS$981,BK$1,FALSE)</f>
        <v>13</v>
      </c>
      <c r="BL259" s="36">
        <f>VLOOKUP($H259,[4]IRA!$H$7:$CS$981,BL$1,FALSE)</f>
        <v>76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0</v>
      </c>
      <c r="BP259" s="10">
        <f t="shared" si="42"/>
        <v>652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12</v>
      </c>
      <c r="Q260" s="36">
        <f>VLOOKUP($H260,[1]EDA!$H$6:$BN$980,Q$1,FALSE)</f>
        <v>4</v>
      </c>
      <c r="R260" s="36">
        <f>VLOOKUP($H260,[1]EDA!$H$6:$BN$980,R$1,FALSE)</f>
        <v>8</v>
      </c>
      <c r="S260" s="36">
        <f>VLOOKUP($H260,[1]EDA!$H$6:$BN$980,S$1,FALSE)</f>
        <v>1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0</v>
      </c>
      <c r="W260" s="10">
        <f t="shared" si="36"/>
        <v>47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30</v>
      </c>
      <c r="BJ260" s="36">
        <f>VLOOKUP($H260,[4]IRA!$H$7:$CS$981,BJ$1,FALSE)</f>
        <v>13</v>
      </c>
      <c r="BK260" s="36">
        <f>VLOOKUP($H260,[4]IRA!$H$7:$CS$981,BK$1,FALSE)</f>
        <v>20</v>
      </c>
      <c r="BL260" s="36">
        <f>VLOOKUP($H260,[4]IRA!$H$7:$CS$981,BL$1,FALSE)</f>
        <v>1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0</v>
      </c>
      <c r="BP260" s="10">
        <f t="shared" si="42"/>
        <v>135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32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3</v>
      </c>
      <c r="Q261" s="36">
        <f>VLOOKUP($H261,[1]EDA!$H$6:$BN$980,Q$1,FALSE)</f>
        <v>8</v>
      </c>
      <c r="R261" s="36">
        <f>VLOOKUP($H261,[1]EDA!$H$6:$BN$980,R$1,FALSE)</f>
        <v>1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117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1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1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4</v>
      </c>
      <c r="BJ261" s="36">
        <f>VLOOKUP($H261,[4]IRA!$H$7:$CS$981,BJ$1,FALSE)</f>
        <v>7</v>
      </c>
      <c r="BK261" s="36">
        <f>VLOOKUP($H261,[4]IRA!$H$7:$CS$981,BK$1,FALSE)</f>
        <v>4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149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22</v>
      </c>
      <c r="Q262" s="36">
        <f>VLOOKUP($H262,[1]EDA!$H$6:$BN$980,Q$1,FALSE)</f>
        <v>9</v>
      </c>
      <c r="R262" s="36">
        <f>VLOOKUP($H262,[1]EDA!$H$6:$BN$980,R$1,FALSE)</f>
        <v>13</v>
      </c>
      <c r="S262" s="36">
        <f>VLOOKUP($H262,[1]EDA!$H$6:$BN$980,S$1,FALSE)</f>
        <v>3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0</v>
      </c>
      <c r="W262" s="10">
        <f t="shared" si="36"/>
        <v>170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1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1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2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2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69</v>
      </c>
      <c r="BJ262" s="36">
        <f>VLOOKUP($H262,[4]IRA!$H$7:$CS$981,BJ$1,FALSE)</f>
        <v>23</v>
      </c>
      <c r="BK262" s="36">
        <f>VLOOKUP($H262,[4]IRA!$H$7:$CS$981,BK$1,FALSE)</f>
        <v>27</v>
      </c>
      <c r="BL262" s="36">
        <f>VLOOKUP($H262,[4]IRA!$H$7:$CS$981,BL$1,FALSE)</f>
        <v>9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0</v>
      </c>
      <c r="BP262" s="10">
        <f t="shared" si="42"/>
        <v>392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33</v>
      </c>
      <c r="R263" s="36">
        <f>VLOOKUP($H263,[1]EDA!$H$6:$BN$980,R$1,FALSE)</f>
        <v>18</v>
      </c>
      <c r="S263" s="36">
        <f>VLOOKUP($H263,[1]EDA!$H$6:$BN$980,S$1,FALSE)</f>
        <v>4</v>
      </c>
      <c r="T263" s="36">
        <f>VLOOKUP($H263,[1]EDA!$H$6:$BN$980,T$1,FALSE)</f>
        <v>2</v>
      </c>
      <c r="U263" s="36">
        <f>VLOOKUP($H263,[1]EDA!$H$6:$BN$980,U$1,FALSE)</f>
        <v>0</v>
      </c>
      <c r="V263" s="10">
        <f>VLOOKUP(H263,[1]EDA!$H$6:$BO$980,60,FALSE)</f>
        <v>0</v>
      </c>
      <c r="W263" s="10">
        <f t="shared" si="36"/>
        <v>253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17</v>
      </c>
      <c r="AU263" s="36">
        <f>VLOOKUP($H263,[3]IRA!$H$6:$BN$980,AU$1,FALSE)</f>
        <v>0</v>
      </c>
      <c r="AV263" s="36">
        <f>VLOOKUP($H263,[3]IRA!$H$6:$BN$980,AV$1,FALSE)</f>
        <v>4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48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12</v>
      </c>
      <c r="BK263" s="36">
        <f>VLOOKUP($H263,[4]IRA!$H$7:$CS$981,BK$1,FALSE)</f>
        <v>13</v>
      </c>
      <c r="BL263" s="36">
        <f>VLOOKUP($H263,[4]IRA!$H$7:$CS$981,BL$1,FALSE)</f>
        <v>4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0</v>
      </c>
      <c r="BP263" s="10">
        <f t="shared" si="42"/>
        <v>196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29</v>
      </c>
      <c r="Q264" s="36">
        <f>VLOOKUP($H264,[1]EDA!$H$6:$BN$980,Q$1,FALSE)</f>
        <v>22</v>
      </c>
      <c r="R264" s="36">
        <f>VLOOKUP($H264,[1]EDA!$H$6:$BN$980,R$1,FALSE)</f>
        <v>21</v>
      </c>
      <c r="S264" s="36">
        <f>VLOOKUP($H264,[1]EDA!$H$6:$BN$980,S$1,FALSE)</f>
        <v>15</v>
      </c>
      <c r="T264" s="36">
        <f>VLOOKUP($H264,[1]EDA!$H$6:$BN$980,T$1,FALSE)</f>
        <v>12</v>
      </c>
      <c r="U264" s="36">
        <f>VLOOKUP($H264,[1]EDA!$H$6:$BN$980,U$1,FALSE)</f>
        <v>0</v>
      </c>
      <c r="V264" s="10">
        <f>VLOOKUP(H264,[1]EDA!$H$6:$BO$980,60,FALSE)</f>
        <v>0</v>
      </c>
      <c r="W264" s="10">
        <f t="shared" si="36"/>
        <v>225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9</v>
      </c>
      <c r="AT264" s="36">
        <f>VLOOKUP($H264,[3]IRA!$H$6:$BN$980,AT$1,FALSE)</f>
        <v>9</v>
      </c>
      <c r="AU264" s="36">
        <f>VLOOKUP($H264,[3]IRA!$H$6:$BN$980,AU$1,FALSE)</f>
        <v>38</v>
      </c>
      <c r="AV264" s="36">
        <f>VLOOKUP($H264,[3]IRA!$H$6:$BN$980,AV$1,FALSE)</f>
        <v>49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105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68</v>
      </c>
      <c r="BL264" s="36">
        <f>VLOOKUP($H264,[4]IRA!$H$7:$CS$981,BL$1,FALSE)</f>
        <v>52</v>
      </c>
      <c r="BM264" s="36">
        <f>VLOOKUP($H264,[4]IRA!$H$7:$CS$981,BM$1,FALSE)</f>
        <v>30</v>
      </c>
      <c r="BN264" s="36">
        <f>VLOOKUP($H264,[4]IRA!$H$7:$CS$981,BN$1,FALSE)</f>
        <v>0</v>
      </c>
      <c r="BO264" s="10">
        <f>VLOOKUP(H264,[4]IRA!$H$7:$CS$981,90,FALSE)</f>
        <v>0</v>
      </c>
      <c r="BP264" s="10">
        <f t="shared" si="42"/>
        <v>226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7</v>
      </c>
      <c r="Q265" s="36">
        <f>VLOOKUP($H265,[1]EDA!$H$6:$BN$980,Q$1,FALSE)</f>
        <v>7</v>
      </c>
      <c r="R265" s="36">
        <f>VLOOKUP($H265,[1]EDA!$H$6:$BN$980,R$1,FALSE)</f>
        <v>7</v>
      </c>
      <c r="S265" s="36">
        <f>VLOOKUP($H265,[1]EDA!$H$6:$BN$980,S$1,FALSE)</f>
        <v>17</v>
      </c>
      <c r="T265" s="36">
        <f>VLOOKUP($H265,[1]EDA!$H$6:$BN$980,T$1,FALSE)</f>
        <v>2</v>
      </c>
      <c r="U265" s="36">
        <f>VLOOKUP($H265,[1]EDA!$H$6:$BN$980,U$1,FALSE)</f>
        <v>0</v>
      </c>
      <c r="V265" s="10">
        <f>VLOOKUP(H265,[1]EDA!$H$6:$BO$980,60,FALSE)</f>
        <v>0</v>
      </c>
      <c r="W265" s="10">
        <f t="shared" si="36"/>
        <v>136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17</v>
      </c>
      <c r="BJ265" s="36">
        <f>VLOOKUP($H265,[4]IRA!$H$7:$CS$981,BJ$1,FALSE)</f>
        <v>11</v>
      </c>
      <c r="BK265" s="36">
        <f>VLOOKUP($H265,[4]IRA!$H$7:$CS$981,BK$1,FALSE)</f>
        <v>14</v>
      </c>
      <c r="BL265" s="36">
        <f>VLOOKUP($H265,[4]IRA!$H$7:$CS$981,BL$1,FALSE)</f>
        <v>12</v>
      </c>
      <c r="BM265" s="36">
        <f>VLOOKUP($H265,[4]IRA!$H$7:$CS$981,BM$1,FALSE)</f>
        <v>4</v>
      </c>
      <c r="BN265" s="36">
        <f>VLOOKUP($H265,[4]IRA!$H$7:$CS$981,BN$1,FALSE)</f>
        <v>0</v>
      </c>
      <c r="BO265" s="10">
        <f>VLOOKUP(H265,[4]IRA!$H$7:$CS$981,90,FALSE)</f>
        <v>0</v>
      </c>
      <c r="BP265" s="10">
        <f t="shared" si="42"/>
        <v>215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2</v>
      </c>
      <c r="Q266" s="36">
        <f>VLOOKUP($H266,[1]EDA!$H$6:$BN$980,Q$1,FALSE)</f>
        <v>1</v>
      </c>
      <c r="R266" s="36">
        <f>VLOOKUP($H266,[1]EDA!$H$6:$BN$980,R$1,FALSE)</f>
        <v>2</v>
      </c>
      <c r="S266" s="36">
        <f>VLOOKUP($H266,[1]EDA!$H$6:$BN$980,S$1,FALSE)</f>
        <v>8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50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1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1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17</v>
      </c>
      <c r="BJ266" s="36">
        <f>VLOOKUP($H266,[4]IRA!$H$7:$CS$981,BJ$1,FALSE)</f>
        <v>11</v>
      </c>
      <c r="BK266" s="36">
        <f>VLOOKUP($H266,[4]IRA!$H$7:$CS$981,BK$1,FALSE)</f>
        <v>14</v>
      </c>
      <c r="BL266" s="36">
        <f>VLOOKUP($H266,[4]IRA!$H$7:$CS$981,BL$1,FALSE)</f>
        <v>51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0</v>
      </c>
      <c r="BP266" s="10">
        <f t="shared" si="42"/>
        <v>224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8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4</v>
      </c>
      <c r="Q267" s="36">
        <f>VLOOKUP($H267,[1]EDA!$H$6:$BN$980,Q$1,FALSE)</f>
        <v>10</v>
      </c>
      <c r="R267" s="36">
        <f>VLOOKUP($H267,[1]EDA!$H$6:$BN$980,R$1,FALSE)</f>
        <v>6</v>
      </c>
      <c r="S267" s="36">
        <f>VLOOKUP($H267,[1]EDA!$H$6:$BN$980,S$1,FALSE)</f>
        <v>6</v>
      </c>
      <c r="T267" s="36">
        <f>VLOOKUP($H267,[1]EDA!$H$6:$BN$980,T$1,FALSE)</f>
        <v>2</v>
      </c>
      <c r="U267" s="36">
        <f>VLOOKUP($H267,[1]EDA!$H$6:$BN$980,U$1,FALSE)</f>
        <v>0</v>
      </c>
      <c r="V267" s="10">
        <f>VLOOKUP(H267,[1]EDA!$H$6:$BO$980,60,FALSE)</f>
        <v>0</v>
      </c>
      <c r="W267" s="10">
        <f t="shared" si="36"/>
        <v>59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2</v>
      </c>
      <c r="AU267" s="36">
        <f>VLOOKUP($H267,[3]IRA!$H$6:$BN$980,AU$1,FALSE)</f>
        <v>1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5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22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38</v>
      </c>
      <c r="BJ267" s="36">
        <f>VLOOKUP($H267,[4]IRA!$H$7:$CS$981,BJ$1,FALSE)</f>
        <v>60</v>
      </c>
      <c r="BK267" s="36">
        <f>VLOOKUP($H267,[4]IRA!$H$7:$CS$981,BK$1,FALSE)</f>
        <v>22</v>
      </c>
      <c r="BL267" s="36">
        <f>VLOOKUP($H267,[4]IRA!$H$7:$CS$981,BL$1,FALSE)</f>
        <v>10</v>
      </c>
      <c r="BM267" s="36">
        <f>VLOOKUP($H267,[4]IRA!$H$7:$CS$981,BM$1,FALSE)</f>
        <v>7</v>
      </c>
      <c r="BN267" s="36">
        <f>VLOOKUP($H267,[4]IRA!$H$7:$CS$981,BN$1,FALSE)</f>
        <v>0</v>
      </c>
      <c r="BO267" s="10">
        <f>VLOOKUP(H267,[4]IRA!$H$7:$CS$981,90,FALSE)</f>
        <v>0</v>
      </c>
      <c r="BP267" s="10">
        <f t="shared" si="42"/>
        <v>252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7</v>
      </c>
      <c r="Q268" s="36">
        <f>VLOOKUP($H268,[1]EDA!$H$6:$BN$980,Q$1,FALSE)</f>
        <v>11</v>
      </c>
      <c r="R268" s="36">
        <f>VLOOKUP($H268,[1]EDA!$H$6:$BN$980,R$1,FALSE)</f>
        <v>3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0</v>
      </c>
      <c r="W268" s="10">
        <f t="shared" si="36"/>
        <v>85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17</v>
      </c>
      <c r="BJ268" s="36">
        <f>VLOOKUP($H268,[4]IRA!$H$7:$CS$981,BJ$1,FALSE)</f>
        <v>27</v>
      </c>
      <c r="BK268" s="36">
        <f>VLOOKUP($H268,[4]IRA!$H$7:$CS$981,BK$1,FALSE)</f>
        <v>12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0</v>
      </c>
      <c r="BP268" s="10">
        <f t="shared" si="42"/>
        <v>194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1</v>
      </c>
      <c r="R269" s="36">
        <f>VLOOKUP($H269,[1]EDA!$H$6:$BN$980,R$1,FALSE)</f>
        <v>0</v>
      </c>
      <c r="S269" s="36">
        <f>VLOOKUP($H269,[1]EDA!$H$6:$BN$980,S$1,FALSE)</f>
        <v>1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9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2</v>
      </c>
      <c r="BL269" s="36">
        <f>VLOOKUP($H269,[4]IRA!$H$7:$CS$981,BL$1,FALSE)</f>
        <v>3</v>
      </c>
      <c r="BM269" s="36">
        <f>VLOOKUP($H269,[4]IRA!$H$7:$CS$981,BM$1,FALSE)</f>
        <v>1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30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3</v>
      </c>
      <c r="R270" s="36">
        <f>VLOOKUP($H270,[1]EDA!$H$6:$BN$980,R$1,FALSE)</f>
        <v>3</v>
      </c>
      <c r="S270" s="36">
        <f>VLOOKUP($H270,[1]EDA!$H$6:$BN$980,S$1,FALSE)</f>
        <v>2</v>
      </c>
      <c r="T270" s="36">
        <f>VLOOKUP($H270,[1]EDA!$H$6:$BN$980,T$1,FALSE)</f>
        <v>4</v>
      </c>
      <c r="U270" s="36">
        <f>VLOOKUP($H270,[1]EDA!$H$6:$BN$980,U$1,FALSE)</f>
        <v>0</v>
      </c>
      <c r="V270" s="10">
        <f>VLOOKUP(H270,[1]EDA!$H$6:$BO$980,60,FALSE)</f>
        <v>0</v>
      </c>
      <c r="W270" s="10">
        <f t="shared" si="36"/>
        <v>69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4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39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3</v>
      </c>
      <c r="BK270" s="36">
        <f>VLOOKUP($H270,[4]IRA!$H$7:$CS$981,BK$1,FALSE)</f>
        <v>9</v>
      </c>
      <c r="BL270" s="36">
        <f>VLOOKUP($H270,[4]IRA!$H$7:$CS$981,BL$1,FALSE)</f>
        <v>22</v>
      </c>
      <c r="BM270" s="36">
        <f>VLOOKUP($H270,[4]IRA!$H$7:$CS$981,BM$1,FALSE)</f>
        <v>11</v>
      </c>
      <c r="BN270" s="36">
        <f>VLOOKUP($H270,[4]IRA!$H$7:$CS$981,BN$1,FALSE)</f>
        <v>0</v>
      </c>
      <c r="BO270" s="10">
        <f>VLOOKUP(H270,[4]IRA!$H$7:$CS$981,90,FALSE)</f>
        <v>0</v>
      </c>
      <c r="BP270" s="10">
        <f t="shared" si="42"/>
        <v>226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6</v>
      </c>
      <c r="R271" s="36">
        <f>VLOOKUP($H271,[1]EDA!$H$6:$BN$980,R$1,FALSE)</f>
        <v>1</v>
      </c>
      <c r="S271" s="36">
        <f>VLOOKUP($H271,[1]EDA!$H$6:$BN$980,S$1,FALSE)</f>
        <v>6</v>
      </c>
      <c r="T271" s="36">
        <f>VLOOKUP($H271,[1]EDA!$H$6:$BN$980,T$1,FALSE)</f>
        <v>2</v>
      </c>
      <c r="U271" s="36">
        <f>VLOOKUP($H271,[1]EDA!$H$6:$BN$980,U$1,FALSE)</f>
        <v>0</v>
      </c>
      <c r="V271" s="10">
        <f>VLOOKUP(H271,[1]EDA!$H$6:$BO$980,60,FALSE)</f>
        <v>0</v>
      </c>
      <c r="W271" s="10">
        <f t="shared" si="36"/>
        <v>21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3</v>
      </c>
      <c r="BK271" s="36">
        <f>VLOOKUP($H271,[4]IRA!$H$7:$CS$981,BK$1,FALSE)</f>
        <v>3</v>
      </c>
      <c r="BL271" s="36">
        <f>VLOOKUP($H271,[4]IRA!$H$7:$CS$981,BL$1,FALSE)</f>
        <v>5</v>
      </c>
      <c r="BM271" s="36">
        <f>VLOOKUP($H271,[4]IRA!$H$7:$CS$981,BM$1,FALSE)</f>
        <v>7</v>
      </c>
      <c r="BN271" s="36">
        <f>VLOOKUP($H271,[4]IRA!$H$7:$CS$981,BN$1,FALSE)</f>
        <v>0</v>
      </c>
      <c r="BO271" s="10">
        <f>VLOOKUP(H271,[4]IRA!$H$7:$CS$981,90,FALSE)</f>
        <v>0</v>
      </c>
      <c r="BP271" s="10">
        <f t="shared" si="42"/>
        <v>29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4</v>
      </c>
      <c r="R272" s="36">
        <f>VLOOKUP($H272,[1]EDA!$H$6:$BN$980,R$1,FALSE)</f>
        <v>0</v>
      </c>
      <c r="S272" s="36">
        <f>VLOOKUP($H272,[1]EDA!$H$6:$BN$980,S$1,FALSE)</f>
        <v>4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0</v>
      </c>
      <c r="W272" s="10">
        <f t="shared" si="36"/>
        <v>20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34</v>
      </c>
      <c r="R273" s="36">
        <f>VLOOKUP($H273,[1]EDA!$H$6:$BN$980,R$1,FALSE)</f>
        <v>14</v>
      </c>
      <c r="S273" s="36">
        <f>VLOOKUP($H273,[1]EDA!$H$6:$BN$980,S$1,FALSE)</f>
        <v>17</v>
      </c>
      <c r="T273" s="36">
        <f>VLOOKUP($H273,[1]EDA!$H$6:$BN$980,T$1,FALSE)</f>
        <v>14</v>
      </c>
      <c r="U273" s="36">
        <f>VLOOKUP($H273,[1]EDA!$H$6:$BN$980,U$1,FALSE)</f>
        <v>0</v>
      </c>
      <c r="V273" s="10">
        <f>VLOOKUP(H273,[1]EDA!$H$6:$BO$980,60,FALSE)</f>
        <v>0</v>
      </c>
      <c r="W273" s="10">
        <f t="shared" si="36"/>
        <v>202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72</v>
      </c>
      <c r="BK273" s="36">
        <f>VLOOKUP($H273,[4]IRA!$H$7:$CS$981,BK$1,FALSE)</f>
        <v>74</v>
      </c>
      <c r="BL273" s="36">
        <f>VLOOKUP($H273,[4]IRA!$H$7:$CS$981,BL$1,FALSE)</f>
        <v>57</v>
      </c>
      <c r="BM273" s="36">
        <f>VLOOKUP($H273,[4]IRA!$H$7:$CS$981,BM$1,FALSE)</f>
        <v>53</v>
      </c>
      <c r="BN273" s="36">
        <f>VLOOKUP($H273,[4]IRA!$H$7:$CS$981,BN$1,FALSE)</f>
        <v>0</v>
      </c>
      <c r="BO273" s="10">
        <f>VLOOKUP(H273,[4]IRA!$H$7:$CS$981,90,FALSE)</f>
        <v>0</v>
      </c>
      <c r="BP273" s="10">
        <f t="shared" si="42"/>
        <v>578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5</v>
      </c>
      <c r="R274" s="36">
        <f>VLOOKUP($H274,[1]EDA!$H$6:$BN$980,R$1,FALSE)</f>
        <v>0</v>
      </c>
      <c r="S274" s="36">
        <f>VLOOKUP($H274,[1]EDA!$H$6:$BN$980,S$1,FALSE)</f>
        <v>10</v>
      </c>
      <c r="T274" s="36">
        <f>VLOOKUP($H274,[1]EDA!$H$6:$BN$980,T$1,FALSE)</f>
        <v>2</v>
      </c>
      <c r="U274" s="36">
        <f>VLOOKUP($H274,[1]EDA!$H$6:$BN$980,U$1,FALSE)</f>
        <v>0</v>
      </c>
      <c r="V274" s="10">
        <f>VLOOKUP(H274,[1]EDA!$H$6:$BO$980,60,FALSE)</f>
        <v>0</v>
      </c>
      <c r="W274" s="10">
        <f t="shared" si="36"/>
        <v>50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1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1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1</v>
      </c>
      <c r="AS274" s="36">
        <f>VLOOKUP($H274,[3]IRA!$H$6:$BN$980,AS$1,FALSE)</f>
        <v>2</v>
      </c>
      <c r="AT274" s="36">
        <f>VLOOKUP($H274,[3]IRA!$H$6:$BN$980,AT$1,FALSE)</f>
        <v>3</v>
      </c>
      <c r="AU274" s="36">
        <f>VLOOKUP($H274,[3]IRA!$H$6:$BN$980,AU$1,FALSE)</f>
        <v>1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9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4</v>
      </c>
      <c r="BK274" s="36">
        <f>VLOOKUP($H274,[4]IRA!$H$7:$CS$981,BK$1,FALSE)</f>
        <v>0</v>
      </c>
      <c r="BL274" s="36">
        <f>VLOOKUP($H274,[4]IRA!$H$7:$CS$981,BL$1,FALSE)</f>
        <v>14</v>
      </c>
      <c r="BM274" s="36">
        <f>VLOOKUP($H274,[4]IRA!$H$7:$CS$981,BM$1,FALSE)</f>
        <v>1</v>
      </c>
      <c r="BN274" s="36">
        <f>VLOOKUP($H274,[4]IRA!$H$7:$CS$981,BN$1,FALSE)</f>
        <v>0</v>
      </c>
      <c r="BO274" s="10">
        <f>VLOOKUP(H274,[4]IRA!$H$7:$CS$981,90,FALSE)</f>
        <v>0</v>
      </c>
      <c r="BP274" s="10">
        <f t="shared" si="42"/>
        <v>49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1</v>
      </c>
      <c r="BL275" s="36">
        <f>VLOOKUP($H275,[4]IRA!$H$7:$CS$981,BL$1,FALSE)</f>
        <v>1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4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8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0</v>
      </c>
      <c r="W276" s="10">
        <f t="shared" si="36"/>
        <v>11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29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0</v>
      </c>
      <c r="BP276" s="10">
        <f t="shared" si="42"/>
        <v>40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11</v>
      </c>
      <c r="R277" s="36">
        <f>VLOOKUP($H277,[1]EDA!$H$6:$BN$980,R$1,FALSE)</f>
        <v>3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0</v>
      </c>
      <c r="W277" s="10">
        <f t="shared" si="36"/>
        <v>19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1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1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2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12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4</v>
      </c>
      <c r="BN277" s="36">
        <f>VLOOKUP($H277,[4]IRA!$H$7:$CS$981,BN$1,FALSE)</f>
        <v>0</v>
      </c>
      <c r="BO277" s="10">
        <f>VLOOKUP(H277,[4]IRA!$H$7:$CS$981,90,FALSE)</f>
        <v>0</v>
      </c>
      <c r="BP277" s="10">
        <f t="shared" si="42"/>
        <v>27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4</v>
      </c>
      <c r="R278" s="36">
        <f>VLOOKUP($H278,[1]EDA!$H$6:$BN$980,R$1,FALSE)</f>
        <v>3</v>
      </c>
      <c r="S278" s="36">
        <f>VLOOKUP($H278,[1]EDA!$H$6:$BN$980,S$1,FALSE)</f>
        <v>3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0</v>
      </c>
      <c r="W278" s="10">
        <f t="shared" si="36"/>
        <v>22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1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1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16</v>
      </c>
      <c r="BK278" s="36">
        <f>VLOOKUP($H278,[4]IRA!$H$7:$CS$981,BK$1,FALSE)</f>
        <v>7</v>
      </c>
      <c r="BL278" s="36">
        <f>VLOOKUP($H278,[4]IRA!$H$7:$CS$981,BL$1,FALSE)</f>
        <v>20</v>
      </c>
      <c r="BM278" s="36">
        <f>VLOOKUP($H278,[4]IRA!$H$7:$CS$981,BM$1,FALSE)</f>
        <v>3</v>
      </c>
      <c r="BN278" s="36">
        <f>VLOOKUP($H278,[4]IRA!$H$7:$CS$981,BN$1,FALSE)</f>
        <v>0</v>
      </c>
      <c r="BO278" s="10">
        <f>VLOOKUP(H278,[4]IRA!$H$7:$CS$981,90,FALSE)</f>
        <v>0</v>
      </c>
      <c r="BP278" s="10">
        <f t="shared" si="42"/>
        <v>155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4</v>
      </c>
      <c r="R279" s="36">
        <f>VLOOKUP($H279,[1]EDA!$H$6:$BN$980,R$1,FALSE)</f>
        <v>4</v>
      </c>
      <c r="S279" s="36">
        <f>VLOOKUP($H279,[1]EDA!$H$6:$BN$980,S$1,FALSE)</f>
        <v>3</v>
      </c>
      <c r="T279" s="36">
        <f>VLOOKUP($H279,[1]EDA!$H$6:$BN$980,T$1,FALSE)</f>
        <v>4</v>
      </c>
      <c r="U279" s="36">
        <f>VLOOKUP($H279,[1]EDA!$H$6:$BN$980,U$1,FALSE)</f>
        <v>0</v>
      </c>
      <c r="V279" s="10">
        <f>VLOOKUP(H279,[1]EDA!$H$6:$BO$980,60,FALSE)</f>
        <v>0</v>
      </c>
      <c r="W279" s="10">
        <f t="shared" si="36"/>
        <v>56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13</v>
      </c>
      <c r="BK279" s="36">
        <f>VLOOKUP($H279,[4]IRA!$H$7:$CS$981,BK$1,FALSE)</f>
        <v>9</v>
      </c>
      <c r="BL279" s="36">
        <f>VLOOKUP($H279,[4]IRA!$H$7:$CS$981,BL$1,FALSE)</f>
        <v>12</v>
      </c>
      <c r="BM279" s="36">
        <f>VLOOKUP($H279,[4]IRA!$H$7:$CS$981,BM$1,FALSE)</f>
        <v>10</v>
      </c>
      <c r="BN279" s="36">
        <f>VLOOKUP($H279,[4]IRA!$H$7:$CS$981,BN$1,FALSE)</f>
        <v>0</v>
      </c>
      <c r="BO279" s="10">
        <f>VLOOKUP(H279,[4]IRA!$H$7:$CS$981,90,FALSE)</f>
        <v>0</v>
      </c>
      <c r="BP279" s="10">
        <f t="shared" si="42"/>
        <v>149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4</v>
      </c>
      <c r="R280" s="36">
        <f>VLOOKUP($H280,[1]EDA!$H$6:$BN$980,R$1,FALSE)</f>
        <v>5</v>
      </c>
      <c r="S280" s="36">
        <f>VLOOKUP($H280,[1]EDA!$H$6:$BN$980,S$1,FALSE)</f>
        <v>9</v>
      </c>
      <c r="T280" s="36">
        <f>VLOOKUP($H280,[1]EDA!$H$6:$BN$980,T$1,FALSE)</f>
        <v>1</v>
      </c>
      <c r="U280" s="36">
        <f>VLOOKUP($H280,[1]EDA!$H$6:$BN$980,U$1,FALSE)</f>
        <v>0</v>
      </c>
      <c r="V280" s="10">
        <f>VLOOKUP(H280,[1]EDA!$H$6:$BO$980,60,FALSE)</f>
        <v>0</v>
      </c>
      <c r="W280" s="10">
        <f t="shared" si="36"/>
        <v>36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1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2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1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7</v>
      </c>
      <c r="BK280" s="36">
        <f>VLOOKUP($H280,[4]IRA!$H$7:$CS$981,BK$1,FALSE)</f>
        <v>9</v>
      </c>
      <c r="BL280" s="36">
        <f>VLOOKUP($H280,[4]IRA!$H$7:$CS$981,BL$1,FALSE)</f>
        <v>1</v>
      </c>
      <c r="BM280" s="36">
        <f>VLOOKUP($H280,[4]IRA!$H$7:$CS$981,BM$1,FALSE)</f>
        <v>3</v>
      </c>
      <c r="BN280" s="36">
        <f>VLOOKUP($H280,[4]IRA!$H$7:$CS$981,BN$1,FALSE)</f>
        <v>0</v>
      </c>
      <c r="BO280" s="10">
        <f>VLOOKUP(H280,[4]IRA!$H$7:$CS$981,90,FALSE)</f>
        <v>0</v>
      </c>
      <c r="BP280" s="10">
        <f t="shared" si="42"/>
        <v>41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13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5</v>
      </c>
      <c r="S281" s="36">
        <f>VLOOKUP($H281,[1]EDA!$H$6:$BN$980,S$1,FALSE)</f>
        <v>12</v>
      </c>
      <c r="T281" s="36">
        <f>VLOOKUP($H281,[1]EDA!$H$6:$BN$980,T$1,FALSE)</f>
        <v>5</v>
      </c>
      <c r="U281" s="36">
        <f>VLOOKUP($H281,[1]EDA!$H$6:$BN$980,U$1,FALSE)</f>
        <v>0</v>
      </c>
      <c r="V281" s="10">
        <f>VLOOKUP(H281,[1]EDA!$H$6:$BO$980,60,FALSE)</f>
        <v>0</v>
      </c>
      <c r="W281" s="10">
        <f t="shared" si="36"/>
        <v>74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1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3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18</v>
      </c>
      <c r="BI281" s="36">
        <f>VLOOKUP($H281,[4]IRA!$H$7:$CS$981,BI$1,FALSE)</f>
        <v>10</v>
      </c>
      <c r="BJ281" s="36">
        <f>VLOOKUP($H281,[4]IRA!$H$7:$CS$981,BJ$1,FALSE)</f>
        <v>7</v>
      </c>
      <c r="BK281" s="36">
        <f>VLOOKUP($H281,[4]IRA!$H$7:$CS$981,BK$1,FALSE)</f>
        <v>13</v>
      </c>
      <c r="BL281" s="36">
        <f>VLOOKUP($H281,[4]IRA!$H$7:$CS$981,BL$1,FALSE)</f>
        <v>5</v>
      </c>
      <c r="BM281" s="36">
        <f>VLOOKUP($H281,[4]IRA!$H$7:$CS$981,BM$1,FALSE)</f>
        <v>4</v>
      </c>
      <c r="BN281" s="36">
        <f>VLOOKUP($H281,[4]IRA!$H$7:$CS$981,BN$1,FALSE)</f>
        <v>0</v>
      </c>
      <c r="BO281" s="10">
        <f>VLOOKUP(H281,[4]IRA!$H$7:$CS$981,90,FALSE)</f>
        <v>0</v>
      </c>
      <c r="BP281" s="10">
        <f t="shared" si="42"/>
        <v>118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8</v>
      </c>
      <c r="P282" s="36">
        <f>VLOOKUP($H282,[1]EDA!$H$6:$BN$980,P$1,FALSE)</f>
        <v>14</v>
      </c>
      <c r="Q282" s="36">
        <f>VLOOKUP($H282,[1]EDA!$H$6:$BN$980,Q$1,FALSE)</f>
        <v>21</v>
      </c>
      <c r="R282" s="36">
        <f>VLOOKUP($H282,[1]EDA!$H$6:$BN$980,R$1,FALSE)</f>
        <v>15</v>
      </c>
      <c r="S282" s="36">
        <f>VLOOKUP($H282,[1]EDA!$H$6:$BN$980,S$1,FALSE)</f>
        <v>15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0</v>
      </c>
      <c r="W282" s="10">
        <f t="shared" si="36"/>
        <v>128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1</v>
      </c>
      <c r="AE282" s="36">
        <f>VLOOKUP($H282,[2]EDA!$H$6:$AY$980,AE$1,FALSE)</f>
        <v>0</v>
      </c>
      <c r="AF282" s="36">
        <f>VLOOKUP($H282,[2]EDA!$H$6:$AY$980,AF$1,FALSE)</f>
        <v>1</v>
      </c>
      <c r="AG282" s="36">
        <f>VLOOKUP($H282,[2]EDA!$H$6:$AY$980,AG$1,FALSE)</f>
        <v>2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8"/>
        <v>11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5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5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31</v>
      </c>
      <c r="BK282" s="36">
        <f>VLOOKUP($H282,[4]IRA!$H$7:$CS$981,BK$1,FALSE)</f>
        <v>25</v>
      </c>
      <c r="BL282" s="36">
        <f>VLOOKUP($H282,[4]IRA!$H$7:$CS$981,BL$1,FALSE)</f>
        <v>17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0</v>
      </c>
      <c r="BP282" s="10">
        <f t="shared" si="42"/>
        <v>197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16</v>
      </c>
      <c r="Q283" s="36">
        <f>VLOOKUP($H283,[1]EDA!$H$6:$BN$980,Q$1,FALSE)</f>
        <v>40</v>
      </c>
      <c r="R283" s="36">
        <f>VLOOKUP($H283,[1]EDA!$H$6:$BN$980,R$1,FALSE)</f>
        <v>19</v>
      </c>
      <c r="S283" s="36">
        <f>VLOOKUP($H283,[1]EDA!$H$6:$BN$980,S$1,FALSE)</f>
        <v>13</v>
      </c>
      <c r="T283" s="36">
        <f>VLOOKUP($H283,[1]EDA!$H$6:$BN$980,T$1,FALSE)</f>
        <v>1</v>
      </c>
      <c r="U283" s="36">
        <f>VLOOKUP($H283,[1]EDA!$H$6:$BN$980,U$1,FALSE)</f>
        <v>0</v>
      </c>
      <c r="V283" s="10">
        <f>VLOOKUP(H283,[1]EDA!$H$6:$BO$980,60,FALSE)</f>
        <v>0</v>
      </c>
      <c r="W283" s="10">
        <f t="shared" si="36"/>
        <v>173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1</v>
      </c>
      <c r="AS283" s="36">
        <f>VLOOKUP($H283,[3]IRA!$H$6:$BN$980,AS$1,FALSE)</f>
        <v>1</v>
      </c>
      <c r="AT283" s="36">
        <f>VLOOKUP($H283,[3]IRA!$H$6:$BN$980,AT$1,FALSE)</f>
        <v>1</v>
      </c>
      <c r="AU283" s="36">
        <f>VLOOKUP($H283,[3]IRA!$H$6:$BN$980,AU$1,FALSE)</f>
        <v>4</v>
      </c>
      <c r="AV283" s="36">
        <f>VLOOKUP($H283,[3]IRA!$H$6:$BN$980,AV$1,FALSE)</f>
        <v>9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26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9</v>
      </c>
      <c r="BJ283" s="36">
        <f>VLOOKUP($H283,[4]IRA!$H$7:$CS$981,BJ$1,FALSE)</f>
        <v>26</v>
      </c>
      <c r="BK283" s="36">
        <f>VLOOKUP($H283,[4]IRA!$H$7:$CS$981,BK$1,FALSE)</f>
        <v>24</v>
      </c>
      <c r="BL283" s="36">
        <f>VLOOKUP($H283,[4]IRA!$H$7:$CS$981,BL$1,FALSE)</f>
        <v>25</v>
      </c>
      <c r="BM283" s="36">
        <f>VLOOKUP($H283,[4]IRA!$H$7:$CS$981,BM$1,FALSE)</f>
        <v>4</v>
      </c>
      <c r="BN283" s="36">
        <f>VLOOKUP($H283,[4]IRA!$H$7:$CS$981,BN$1,FALSE)</f>
        <v>0</v>
      </c>
      <c r="BO283" s="10">
        <f>VLOOKUP(H283,[4]IRA!$H$7:$CS$981,90,FALSE)</f>
        <v>0</v>
      </c>
      <c r="BP283" s="10">
        <f t="shared" si="42"/>
        <v>176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10</v>
      </c>
      <c r="R284" s="36">
        <f>VLOOKUP($H284,[1]EDA!$H$6:$BN$980,R$1,FALSE)</f>
        <v>7</v>
      </c>
      <c r="S284" s="36">
        <f>VLOOKUP($H284,[1]EDA!$H$6:$BN$980,S$1,FALSE)</f>
        <v>7</v>
      </c>
      <c r="T284" s="36">
        <f>VLOOKUP($H284,[1]EDA!$H$6:$BN$980,T$1,FALSE)</f>
        <v>5</v>
      </c>
      <c r="U284" s="36">
        <f>VLOOKUP($H284,[1]EDA!$H$6:$BN$980,U$1,FALSE)</f>
        <v>0</v>
      </c>
      <c r="V284" s="10">
        <f>VLOOKUP(H284,[1]EDA!$H$6:$BO$980,60,FALSE)</f>
        <v>0</v>
      </c>
      <c r="W284" s="10">
        <f t="shared" si="36"/>
        <v>59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1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1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16</v>
      </c>
      <c r="BK284" s="36">
        <f>VLOOKUP($H284,[4]IRA!$H$7:$CS$981,BK$1,FALSE)</f>
        <v>10</v>
      </c>
      <c r="BL284" s="36">
        <f>VLOOKUP($H284,[4]IRA!$H$7:$CS$981,BL$1,FALSE)</f>
        <v>21</v>
      </c>
      <c r="BM284" s="36">
        <f>VLOOKUP($H284,[4]IRA!$H$7:$CS$981,BM$1,FALSE)</f>
        <v>9</v>
      </c>
      <c r="BN284" s="36">
        <f>VLOOKUP($H284,[4]IRA!$H$7:$CS$981,BN$1,FALSE)</f>
        <v>0</v>
      </c>
      <c r="BO284" s="10">
        <f>VLOOKUP(H284,[4]IRA!$H$7:$CS$981,90,FALSE)</f>
        <v>0</v>
      </c>
      <c r="BP284" s="10">
        <f t="shared" si="42"/>
        <v>104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11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19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50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1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1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4</v>
      </c>
      <c r="BG285" s="36">
        <f>VLOOKUP($H285,[4]IRA!$H$7:$CS$981,BG$1,FALSE)</f>
        <v>3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7</v>
      </c>
      <c r="BK285" s="36">
        <f>VLOOKUP($H285,[4]IRA!$H$7:$CS$981,BK$1,FALSE)</f>
        <v>6</v>
      </c>
      <c r="BL285" s="36">
        <f>VLOOKUP($H285,[4]IRA!$H$7:$CS$981,BL$1,FALSE)</f>
        <v>19</v>
      </c>
      <c r="BM285" s="36">
        <f>VLOOKUP($H285,[4]IRA!$H$7:$CS$981,BM$1,FALSE)</f>
        <v>1</v>
      </c>
      <c r="BN285" s="36">
        <f>VLOOKUP($H285,[4]IRA!$H$7:$CS$981,BN$1,FALSE)</f>
        <v>0</v>
      </c>
      <c r="BO285" s="10">
        <f>VLOOKUP(H285,[4]IRA!$H$7:$CS$981,90,FALSE)</f>
        <v>0</v>
      </c>
      <c r="BP285" s="10">
        <f t="shared" ref="BP285:BP348" si="50">SUM(BC285:BN285)</f>
        <v>64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7</v>
      </c>
      <c r="Q286" s="36">
        <f>VLOOKUP($H286,[1]EDA!$H$6:$BN$980,Q$1,FALSE)</f>
        <v>7</v>
      </c>
      <c r="R286" s="36">
        <f>VLOOKUP($H286,[1]EDA!$H$6:$BN$980,R$1,FALSE)</f>
        <v>14</v>
      </c>
      <c r="S286" s="36">
        <f>VLOOKUP($H286,[1]EDA!$H$6:$BN$980,S$1,FALSE)</f>
        <v>0</v>
      </c>
      <c r="T286" s="36">
        <f>VLOOKUP($H286,[1]EDA!$H$6:$BN$980,T$1,FALSE)</f>
        <v>4</v>
      </c>
      <c r="U286" s="36">
        <f>VLOOKUP($H286,[1]EDA!$H$6:$BN$980,U$1,FALSE)</f>
        <v>0</v>
      </c>
      <c r="V286" s="10">
        <f>VLOOKUP(H286,[1]EDA!$H$6:$BO$980,60,FALSE)</f>
        <v>0</v>
      </c>
      <c r="W286" s="10">
        <f t="shared" si="44"/>
        <v>87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9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7</v>
      </c>
      <c r="BJ286" s="36">
        <f>VLOOKUP($H286,[4]IRA!$H$7:$CS$981,BJ$1,FALSE)</f>
        <v>40</v>
      </c>
      <c r="BK286" s="36">
        <f>VLOOKUP($H286,[4]IRA!$H$7:$CS$981,BK$1,FALSE)</f>
        <v>32</v>
      </c>
      <c r="BL286" s="36">
        <f>VLOOKUP($H286,[4]IRA!$H$7:$CS$981,BL$1,FALSE)</f>
        <v>0</v>
      </c>
      <c r="BM286" s="36">
        <f>VLOOKUP($H286,[4]IRA!$H$7:$CS$981,BM$1,FALSE)</f>
        <v>10</v>
      </c>
      <c r="BN286" s="36">
        <f>VLOOKUP($H286,[4]IRA!$H$7:$CS$981,BN$1,FALSE)</f>
        <v>0</v>
      </c>
      <c r="BO286" s="10">
        <f>VLOOKUP(H286,[4]IRA!$H$7:$CS$981,90,FALSE)</f>
        <v>0</v>
      </c>
      <c r="BP286" s="10">
        <f t="shared" si="50"/>
        <v>227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1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0</v>
      </c>
      <c r="W287" s="10">
        <f t="shared" si="44"/>
        <v>32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1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1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1</v>
      </c>
      <c r="BK287" s="36">
        <f>VLOOKUP($H287,[4]IRA!$H$7:$CS$981,BK$1,FALSE)</f>
        <v>11</v>
      </c>
      <c r="BL287" s="36">
        <f>VLOOKUP($H287,[4]IRA!$H$7:$CS$981,BL$1,FALSE)</f>
        <v>12</v>
      </c>
      <c r="BM287" s="36">
        <f>VLOOKUP($H287,[4]IRA!$H$7:$CS$981,BM$1,FALSE)</f>
        <v>5</v>
      </c>
      <c r="BN287" s="36">
        <f>VLOOKUP($H287,[4]IRA!$H$7:$CS$981,BN$1,FALSE)</f>
        <v>0</v>
      </c>
      <c r="BO287" s="10">
        <f>VLOOKUP(H287,[4]IRA!$H$7:$CS$981,90,FALSE)</f>
        <v>0</v>
      </c>
      <c r="BP287" s="10">
        <f t="shared" si="50"/>
        <v>145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8</v>
      </c>
      <c r="R288" s="36">
        <f>VLOOKUP($H288,[1]EDA!$H$6:$BN$980,R$1,FALSE)</f>
        <v>4</v>
      </c>
      <c r="S288" s="36">
        <f>VLOOKUP($H288,[1]EDA!$H$6:$BN$980,S$1,FALSE)</f>
        <v>5</v>
      </c>
      <c r="T288" s="36">
        <f>VLOOKUP($H288,[1]EDA!$H$6:$BN$980,T$1,FALSE)</f>
        <v>1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45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35</v>
      </c>
      <c r="BK288" s="36">
        <f>VLOOKUP($H288,[4]IRA!$H$7:$CS$981,BK$1,FALSE)</f>
        <v>19</v>
      </c>
      <c r="BL288" s="36">
        <f>VLOOKUP($H288,[4]IRA!$H$7:$CS$981,BL$1,FALSE)</f>
        <v>34</v>
      </c>
      <c r="BM288" s="36">
        <f>VLOOKUP($H288,[4]IRA!$H$7:$CS$981,BM$1,FALSE)</f>
        <v>4</v>
      </c>
      <c r="BN288" s="36">
        <f>VLOOKUP($H288,[4]IRA!$H$7:$CS$981,BN$1,FALSE)</f>
        <v>0</v>
      </c>
      <c r="BO288" s="10">
        <f>VLOOKUP(H288,[4]IRA!$H$7:$CS$981,90,FALSE)</f>
        <v>0</v>
      </c>
      <c r="BP288" s="10">
        <f t="shared" si="50"/>
        <v>229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24</v>
      </c>
      <c r="R289" s="36">
        <f>VLOOKUP($H289,[1]EDA!$H$6:$BN$980,R$1,FALSE)</f>
        <v>20</v>
      </c>
      <c r="S289" s="36">
        <f>VLOOKUP($H289,[1]EDA!$H$6:$BN$980,S$1,FALSE)</f>
        <v>5</v>
      </c>
      <c r="T289" s="36">
        <f>VLOOKUP($H289,[1]EDA!$H$6:$BN$980,T$1,FALSE)</f>
        <v>2</v>
      </c>
      <c r="U289" s="36">
        <f>VLOOKUP($H289,[1]EDA!$H$6:$BN$980,U$1,FALSE)</f>
        <v>0</v>
      </c>
      <c r="V289" s="10">
        <f>VLOOKUP(H289,[1]EDA!$H$6:$BO$980,60,FALSE)</f>
        <v>0</v>
      </c>
      <c r="W289" s="10">
        <f t="shared" si="44"/>
        <v>222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</v>
      </c>
      <c r="AL289" s="39">
        <f t="shared" si="46"/>
        <v>5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1</v>
      </c>
      <c r="AT289" s="36">
        <f>VLOOKUP($H289,[3]IRA!$H$6:$BN$980,AT$1,FALSE)</f>
        <v>1</v>
      </c>
      <c r="AU289" s="36">
        <f>VLOOKUP($H289,[3]IRA!$H$6:$BN$980,AU$1,FALSE)</f>
        <v>2</v>
      </c>
      <c r="AV289" s="36">
        <f>VLOOKUP($H289,[3]IRA!$H$6:$BN$980,AV$1,FALSE)</f>
        <v>1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9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91</v>
      </c>
      <c r="BJ289" s="36">
        <f>VLOOKUP($H289,[4]IRA!$H$7:$CS$981,BJ$1,FALSE)</f>
        <v>55</v>
      </c>
      <c r="BK289" s="36">
        <f>VLOOKUP($H289,[4]IRA!$H$7:$CS$981,BK$1,FALSE)</f>
        <v>70</v>
      </c>
      <c r="BL289" s="36">
        <f>VLOOKUP($H289,[4]IRA!$H$7:$CS$981,BL$1,FALSE)</f>
        <v>7</v>
      </c>
      <c r="BM289" s="36">
        <f>VLOOKUP($H289,[4]IRA!$H$7:$CS$981,BM$1,FALSE)</f>
        <v>15</v>
      </c>
      <c r="BN289" s="36">
        <f>VLOOKUP($H289,[4]IRA!$H$7:$CS$981,BN$1,FALSE)</f>
        <v>0</v>
      </c>
      <c r="BO289" s="10">
        <f>VLOOKUP(H289,[4]IRA!$H$7:$CS$981,90,FALSE)</f>
        <v>0</v>
      </c>
      <c r="BP289" s="10">
        <f t="shared" si="50"/>
        <v>523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12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0</v>
      </c>
      <c r="W290" s="10">
        <f t="shared" si="44"/>
        <v>34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1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0</v>
      </c>
      <c r="BP290" s="10">
        <f t="shared" si="50"/>
        <v>24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9</v>
      </c>
      <c r="BK293" s="36">
        <f>VLOOKUP($H293,[4]IRA!$H$7:$CS$981,BK$1,FALSE)</f>
        <v>4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33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11</v>
      </c>
      <c r="R294" s="36">
        <f>VLOOKUP($H294,[1]EDA!$H$6:$BN$980,R$1,FALSE)</f>
        <v>4</v>
      </c>
      <c r="S294" s="36">
        <f>VLOOKUP($H294,[1]EDA!$H$6:$BN$980,S$1,FALSE)</f>
        <v>3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0</v>
      </c>
      <c r="W294" s="10">
        <f t="shared" si="44"/>
        <v>88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35</v>
      </c>
      <c r="BK294" s="36">
        <f>VLOOKUP($H294,[4]IRA!$H$7:$CS$981,BK$1,FALSE)</f>
        <v>3</v>
      </c>
      <c r="BL294" s="36">
        <f>VLOOKUP($H294,[4]IRA!$H$7:$CS$981,BL$1,FALSE)</f>
        <v>15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0</v>
      </c>
      <c r="BP294" s="10">
        <f t="shared" si="50"/>
        <v>213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5</v>
      </c>
      <c r="R295" s="36">
        <f>VLOOKUP($H295,[1]EDA!$H$6:$BN$980,R$1,FALSE)</f>
        <v>5</v>
      </c>
      <c r="S295" s="36">
        <f>VLOOKUP($H295,[1]EDA!$H$6:$BN$980,S$1,FALSE)</f>
        <v>4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0</v>
      </c>
      <c r="W295" s="10">
        <f t="shared" si="44"/>
        <v>34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6</v>
      </c>
      <c r="BK295" s="36">
        <f>VLOOKUP($H295,[4]IRA!$H$7:$CS$981,BK$1,FALSE)</f>
        <v>24</v>
      </c>
      <c r="BL295" s="36">
        <f>VLOOKUP($H295,[4]IRA!$H$7:$CS$981,BL$1,FALSE)</f>
        <v>5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0</v>
      </c>
      <c r="BP295" s="10">
        <f t="shared" si="50"/>
        <v>101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1</v>
      </c>
      <c r="R296" s="36">
        <f>VLOOKUP($H296,[1]EDA!$H$6:$BN$980,R$1,FALSE)</f>
        <v>2</v>
      </c>
      <c r="S296" s="36">
        <f>VLOOKUP($H296,[1]EDA!$H$6:$BN$980,S$1,FALSE)</f>
        <v>1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6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2</v>
      </c>
      <c r="BL296" s="36">
        <f>VLOOKUP($H296,[4]IRA!$H$7:$CS$981,BL$1,FALSE)</f>
        <v>3</v>
      </c>
      <c r="BM296" s="36">
        <f>VLOOKUP($H296,[4]IRA!$H$7:$CS$981,BM$1,FALSE)</f>
        <v>1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13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12</v>
      </c>
      <c r="R297" s="36">
        <f>VLOOKUP($H297,[1]EDA!$H$6:$BN$980,R$1,FALSE)</f>
        <v>8</v>
      </c>
      <c r="S297" s="36">
        <f>VLOOKUP($H297,[1]EDA!$H$6:$BN$980,S$1,FALSE)</f>
        <v>11</v>
      </c>
      <c r="T297" s="36">
        <f>VLOOKUP($H297,[1]EDA!$H$6:$BN$980,T$1,FALSE)</f>
        <v>5</v>
      </c>
      <c r="U297" s="36">
        <f>VLOOKUP($H297,[1]EDA!$H$6:$BN$980,U$1,FALSE)</f>
        <v>0</v>
      </c>
      <c r="V297" s="10">
        <f>VLOOKUP(H297,[1]EDA!$H$6:$BO$980,60,FALSE)</f>
        <v>0</v>
      </c>
      <c r="W297" s="10">
        <f t="shared" si="44"/>
        <v>57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1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1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13</v>
      </c>
      <c r="BK297" s="36">
        <f>VLOOKUP($H297,[4]IRA!$H$7:$CS$981,BK$1,FALSE)</f>
        <v>11</v>
      </c>
      <c r="BL297" s="36">
        <f>VLOOKUP($H297,[4]IRA!$H$7:$CS$981,BL$1,FALSE)</f>
        <v>9</v>
      </c>
      <c r="BM297" s="36">
        <f>VLOOKUP($H297,[4]IRA!$H$7:$CS$981,BM$1,FALSE)</f>
        <v>7</v>
      </c>
      <c r="BN297" s="36">
        <f>VLOOKUP($H297,[4]IRA!$H$7:$CS$981,BN$1,FALSE)</f>
        <v>0</v>
      </c>
      <c r="BO297" s="10">
        <f>VLOOKUP(H297,[4]IRA!$H$7:$CS$981,90,FALSE)</f>
        <v>0</v>
      </c>
      <c r="BP297" s="10">
        <f t="shared" si="50"/>
        <v>120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6</v>
      </c>
      <c r="S298" s="36">
        <f>VLOOKUP($H298,[1]EDA!$H$6:$BN$980,S$1,FALSE)</f>
        <v>0</v>
      </c>
      <c r="T298" s="36">
        <f>VLOOKUP($H298,[1]EDA!$H$6:$BN$980,T$1,FALSE)</f>
        <v>2</v>
      </c>
      <c r="U298" s="36">
        <f>VLOOKUP($H298,[1]EDA!$H$6:$BN$980,U$1,FALSE)</f>
        <v>0</v>
      </c>
      <c r="V298" s="10">
        <f>VLOOKUP(H298,[1]EDA!$H$6:$BO$980,60,FALSE)</f>
        <v>0</v>
      </c>
      <c r="W298" s="10">
        <f t="shared" si="44"/>
        <v>17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1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2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1</v>
      </c>
      <c r="BK298" s="36">
        <f>VLOOKUP($H298,[4]IRA!$H$7:$CS$981,BK$1,FALSE)</f>
        <v>3</v>
      </c>
      <c r="BL298" s="36">
        <f>VLOOKUP($H298,[4]IRA!$H$7:$CS$981,BL$1,FALSE)</f>
        <v>3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0</v>
      </c>
      <c r="BP298" s="10">
        <f t="shared" si="50"/>
        <v>34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1</v>
      </c>
      <c r="S299" s="36">
        <f>VLOOKUP($H299,[1]EDA!$H$6:$BN$980,S$1,FALSE)</f>
        <v>0</v>
      </c>
      <c r="T299" s="36">
        <f>VLOOKUP($H299,[1]EDA!$H$6:$BN$980,T$1,FALSE)</f>
        <v>2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7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3</v>
      </c>
      <c r="BK299" s="36">
        <f>VLOOKUP($H299,[4]IRA!$H$7:$CS$981,BK$1,FALSE)</f>
        <v>1</v>
      </c>
      <c r="BL299" s="36">
        <f>VLOOKUP($H299,[4]IRA!$H$7:$CS$981,BL$1,FALSE)</f>
        <v>0</v>
      </c>
      <c r="BM299" s="36">
        <f>VLOOKUP($H299,[4]IRA!$H$7:$CS$981,BM$1,FALSE)</f>
        <v>1</v>
      </c>
      <c r="BN299" s="36">
        <f>VLOOKUP($H299,[4]IRA!$H$7:$CS$981,BN$1,FALSE)</f>
        <v>0</v>
      </c>
      <c r="BO299" s="10">
        <f>VLOOKUP(H299,[4]IRA!$H$7:$CS$981,90,FALSE)</f>
        <v>0</v>
      </c>
      <c r="BP299" s="10">
        <f t="shared" si="50"/>
        <v>17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2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2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20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13</v>
      </c>
      <c r="S301" s="36">
        <f>VLOOKUP($H301,[1]EDA!$H$6:$BN$980,S$1,FALSE)</f>
        <v>7</v>
      </c>
      <c r="T301" s="36">
        <f>VLOOKUP($H301,[1]EDA!$H$6:$BN$980,T$1,FALSE)</f>
        <v>3</v>
      </c>
      <c r="U301" s="36">
        <f>VLOOKUP($H301,[1]EDA!$H$6:$BN$980,U$1,FALSE)</f>
        <v>0</v>
      </c>
      <c r="V301" s="10">
        <f>VLOOKUP(H301,[1]EDA!$H$6:$BO$980,60,FALSE)</f>
        <v>0</v>
      </c>
      <c r="W301" s="10">
        <f t="shared" si="44"/>
        <v>74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12</v>
      </c>
      <c r="BL301" s="36">
        <f>VLOOKUP($H301,[4]IRA!$H$7:$CS$981,BL$1,FALSE)</f>
        <v>6</v>
      </c>
      <c r="BM301" s="36">
        <f>VLOOKUP($H301,[4]IRA!$H$7:$CS$981,BM$1,FALSE)</f>
        <v>4</v>
      </c>
      <c r="BN301" s="36">
        <f>VLOOKUP($H301,[4]IRA!$H$7:$CS$981,BN$1,FALSE)</f>
        <v>0</v>
      </c>
      <c r="BO301" s="10">
        <f>VLOOKUP(H301,[4]IRA!$H$7:$CS$981,90,FALSE)</f>
        <v>0</v>
      </c>
      <c r="BP301" s="10">
        <f t="shared" si="50"/>
        <v>106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7</v>
      </c>
      <c r="S302" s="36">
        <f>VLOOKUP($H302,[1]EDA!$H$6:$BN$980,S$1,FALSE)</f>
        <v>14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0</v>
      </c>
      <c r="W302" s="10">
        <f t="shared" si="44"/>
        <v>87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6</v>
      </c>
      <c r="BJ302" s="36">
        <f>VLOOKUP($H302,[4]IRA!$H$7:$CS$981,BJ$1,FALSE)</f>
        <v>5</v>
      </c>
      <c r="BK302" s="36">
        <f>VLOOKUP($H302,[4]IRA!$H$7:$CS$981,BK$1,FALSE)</f>
        <v>4</v>
      </c>
      <c r="BL302" s="36">
        <f>VLOOKUP($H302,[4]IRA!$H$7:$CS$981,BL$1,FALSE)</f>
        <v>8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51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10</v>
      </c>
      <c r="Q303" s="36">
        <f>VLOOKUP($H303,[1]EDA!$H$6:$BN$980,Q$1,FALSE)</f>
        <v>6</v>
      </c>
      <c r="R303" s="36">
        <f>VLOOKUP($H303,[1]EDA!$H$6:$BN$980,R$1,FALSE)</f>
        <v>23</v>
      </c>
      <c r="S303" s="36">
        <f>VLOOKUP($H303,[1]EDA!$H$6:$BN$980,S$1,FALSE)</f>
        <v>7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0</v>
      </c>
      <c r="W303" s="10">
        <f t="shared" si="44"/>
        <v>129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30</v>
      </c>
      <c r="BJ303" s="36">
        <f>VLOOKUP($H303,[4]IRA!$H$7:$CS$981,BJ$1,FALSE)</f>
        <v>12</v>
      </c>
      <c r="BK303" s="36">
        <f>VLOOKUP($H303,[4]IRA!$H$7:$CS$981,BK$1,FALSE)</f>
        <v>42</v>
      </c>
      <c r="BL303" s="36">
        <f>VLOOKUP($H303,[4]IRA!$H$7:$CS$981,BL$1,FALSE)</f>
        <v>15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0</v>
      </c>
      <c r="BP303" s="10">
        <f t="shared" si="50"/>
        <v>301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7</v>
      </c>
      <c r="R304" s="36">
        <f>VLOOKUP($H304,[1]EDA!$H$6:$BN$980,R$1,FALSE)</f>
        <v>9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0</v>
      </c>
      <c r="W304" s="10">
        <f t="shared" si="44"/>
        <v>59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4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6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47</v>
      </c>
      <c r="BK304" s="36">
        <f>VLOOKUP($H304,[4]IRA!$H$7:$CS$981,BK$1,FALSE)</f>
        <v>29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0</v>
      </c>
      <c r="BP304" s="10">
        <f t="shared" si="50"/>
        <v>179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7</v>
      </c>
      <c r="R305" s="36">
        <f>VLOOKUP($H305,[1]EDA!$H$6:$BN$980,R$1,FALSE)</f>
        <v>8</v>
      </c>
      <c r="S305" s="36">
        <f>VLOOKUP($H305,[1]EDA!$H$6:$BN$980,S$1,FALSE)</f>
        <v>4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0</v>
      </c>
      <c r="W305" s="10">
        <f t="shared" si="44"/>
        <v>100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9</v>
      </c>
      <c r="BK305" s="36">
        <f>VLOOKUP($H305,[4]IRA!$H$7:$CS$981,BK$1,FALSE)</f>
        <v>4</v>
      </c>
      <c r="BL305" s="36">
        <f>VLOOKUP($H305,[4]IRA!$H$7:$CS$981,BL$1,FALSE)</f>
        <v>4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0</v>
      </c>
      <c r="BP305" s="10">
        <f t="shared" si="50"/>
        <v>41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12</v>
      </c>
      <c r="Q306" s="36">
        <f>VLOOKUP($H306,[1]EDA!$H$6:$BN$980,Q$1,FALSE)</f>
        <v>1</v>
      </c>
      <c r="R306" s="36">
        <f>VLOOKUP($H306,[1]EDA!$H$6:$BN$980,R$1,FALSE)</f>
        <v>3</v>
      </c>
      <c r="S306" s="36">
        <f>VLOOKUP($H306,[1]EDA!$H$6:$BN$980,S$1,FALSE)</f>
        <v>4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0</v>
      </c>
      <c r="W306" s="10">
        <f t="shared" si="44"/>
        <v>89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2</v>
      </c>
      <c r="BK306" s="36">
        <f>VLOOKUP($H306,[4]IRA!$H$7:$CS$981,BK$1,FALSE)</f>
        <v>5</v>
      </c>
      <c r="BL306" s="36">
        <f>VLOOKUP($H306,[4]IRA!$H$7:$CS$981,BL$1,FALSE)</f>
        <v>3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0</v>
      </c>
      <c r="BP306" s="10">
        <f t="shared" si="50"/>
        <v>129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30</v>
      </c>
      <c r="R307" s="36">
        <f>VLOOKUP($H307,[1]EDA!$H$6:$BN$980,R$1,FALSE)</f>
        <v>11</v>
      </c>
      <c r="S307" s="36">
        <f>VLOOKUP($H307,[1]EDA!$H$6:$BN$980,S$1,FALSE)</f>
        <v>9</v>
      </c>
      <c r="T307" s="36">
        <f>VLOOKUP($H307,[1]EDA!$H$6:$BN$980,T$1,FALSE)</f>
        <v>10</v>
      </c>
      <c r="U307" s="36">
        <f>VLOOKUP($H307,[1]EDA!$H$6:$BN$980,U$1,FALSE)</f>
        <v>0</v>
      </c>
      <c r="V307" s="10">
        <f>VLOOKUP(H307,[1]EDA!$H$6:$BO$980,60,FALSE)</f>
        <v>0</v>
      </c>
      <c r="W307" s="10">
        <f t="shared" si="44"/>
        <v>177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3</v>
      </c>
      <c r="AS307" s="36">
        <f>VLOOKUP($H307,[3]IRA!$H$6:$BN$980,AS$1,FALSE)</f>
        <v>0</v>
      </c>
      <c r="AT307" s="36">
        <f>VLOOKUP($H307,[3]IRA!$H$6:$BN$980,AT$1,FALSE)</f>
        <v>2</v>
      </c>
      <c r="AU307" s="36">
        <f>VLOOKUP($H307,[3]IRA!$H$6:$BN$980,AU$1,FALSE)</f>
        <v>0</v>
      </c>
      <c r="AV307" s="36">
        <f>VLOOKUP($H307,[3]IRA!$H$6:$BN$980,AV$1,FALSE)</f>
        <v>1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15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28</v>
      </c>
      <c r="BK307" s="36">
        <f>VLOOKUP($H307,[4]IRA!$H$7:$CS$981,BK$1,FALSE)</f>
        <v>28</v>
      </c>
      <c r="BL307" s="36">
        <f>VLOOKUP($H307,[4]IRA!$H$7:$CS$981,BL$1,FALSE)</f>
        <v>36</v>
      </c>
      <c r="BM307" s="36">
        <f>VLOOKUP($H307,[4]IRA!$H$7:$CS$981,BM$1,FALSE)</f>
        <v>29</v>
      </c>
      <c r="BN307" s="36">
        <f>VLOOKUP($H307,[4]IRA!$H$7:$CS$981,BN$1,FALSE)</f>
        <v>0</v>
      </c>
      <c r="BO307" s="10">
        <f>VLOOKUP(H307,[4]IRA!$H$7:$CS$981,90,FALSE)</f>
        <v>0</v>
      </c>
      <c r="BP307" s="10">
        <f t="shared" si="50"/>
        <v>354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5</v>
      </c>
      <c r="S309" s="36">
        <f>VLOOKUP($H309,[1]EDA!$H$6:$BN$980,S$1,FALSE)</f>
        <v>4</v>
      </c>
      <c r="T309" s="36">
        <f>VLOOKUP($H309,[1]EDA!$H$6:$BN$980,T$1,FALSE)</f>
        <v>2</v>
      </c>
      <c r="U309" s="36">
        <f>VLOOKUP($H309,[1]EDA!$H$6:$BN$980,U$1,FALSE)</f>
        <v>0</v>
      </c>
      <c r="V309" s="10">
        <f>VLOOKUP(H309,[1]EDA!$H$6:$BO$980,60,FALSE)</f>
        <v>0</v>
      </c>
      <c r="W309" s="10">
        <f t="shared" si="44"/>
        <v>20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6</v>
      </c>
      <c r="BL309" s="36">
        <f>VLOOKUP($H309,[4]IRA!$H$7:$CS$981,BL$1,FALSE)</f>
        <v>10</v>
      </c>
      <c r="BM309" s="36">
        <f>VLOOKUP($H309,[4]IRA!$H$7:$CS$981,BM$1,FALSE)</f>
        <v>11</v>
      </c>
      <c r="BN309" s="36">
        <f>VLOOKUP($H309,[4]IRA!$H$7:$CS$981,BN$1,FALSE)</f>
        <v>0</v>
      </c>
      <c r="BO309" s="10">
        <f>VLOOKUP(H309,[4]IRA!$H$7:$CS$981,90,FALSE)</f>
        <v>0</v>
      </c>
      <c r="BP309" s="10">
        <f t="shared" si="50"/>
        <v>83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21</v>
      </c>
      <c r="R310" s="36">
        <f>VLOOKUP($H310,[1]EDA!$H$6:$BN$980,R$1,FALSE)</f>
        <v>22</v>
      </c>
      <c r="S310" s="36">
        <f>VLOOKUP($H310,[1]EDA!$H$6:$BN$980,S$1,FALSE)</f>
        <v>12</v>
      </c>
      <c r="T310" s="36">
        <f>VLOOKUP($H310,[1]EDA!$H$6:$BN$980,T$1,FALSE)</f>
        <v>5</v>
      </c>
      <c r="U310" s="36">
        <f>VLOOKUP($H310,[1]EDA!$H$6:$BN$980,U$1,FALSE)</f>
        <v>0</v>
      </c>
      <c r="V310" s="10">
        <f>VLOOKUP(H310,[1]EDA!$H$6:$BO$980,60,FALSE)</f>
        <v>0</v>
      </c>
      <c r="W310" s="10">
        <f t="shared" si="44"/>
        <v>132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2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6"/>
        <v>4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2</v>
      </c>
      <c r="AS310" s="36">
        <f>VLOOKUP($H310,[3]IRA!$H$6:$BN$980,AS$1,FALSE)</f>
        <v>0</v>
      </c>
      <c r="AT310" s="36">
        <f>VLOOKUP($H310,[3]IRA!$H$6:$BN$980,AT$1,FALSE)</f>
        <v>1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3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30</v>
      </c>
      <c r="BK310" s="36">
        <f>VLOOKUP($H310,[4]IRA!$H$7:$CS$981,BK$1,FALSE)</f>
        <v>44</v>
      </c>
      <c r="BL310" s="36">
        <f>VLOOKUP($H310,[4]IRA!$H$7:$CS$981,BL$1,FALSE)</f>
        <v>23</v>
      </c>
      <c r="BM310" s="36">
        <f>VLOOKUP($H310,[4]IRA!$H$7:$CS$981,BM$1,FALSE)</f>
        <v>10</v>
      </c>
      <c r="BN310" s="36">
        <f>VLOOKUP($H310,[4]IRA!$H$7:$CS$981,BN$1,FALSE)</f>
        <v>0</v>
      </c>
      <c r="BO310" s="10">
        <f>VLOOKUP(H310,[4]IRA!$H$7:$CS$981,90,FALSE)</f>
        <v>0</v>
      </c>
      <c r="BP310" s="10">
        <f t="shared" si="50"/>
        <v>225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14</v>
      </c>
      <c r="S311" s="36">
        <f>VLOOKUP($H311,[1]EDA!$H$6:$BN$980,S$1,FALSE)</f>
        <v>7</v>
      </c>
      <c r="T311" s="36">
        <f>VLOOKUP($H311,[1]EDA!$H$6:$BN$980,T$1,FALSE)</f>
        <v>8</v>
      </c>
      <c r="U311" s="36">
        <f>VLOOKUP($H311,[1]EDA!$H$6:$BN$980,U$1,FALSE)</f>
        <v>0</v>
      </c>
      <c r="V311" s="10">
        <f>VLOOKUP(H311,[1]EDA!$H$6:$BO$980,60,FALSE)</f>
        <v>0</v>
      </c>
      <c r="W311" s="10">
        <f t="shared" si="44"/>
        <v>107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1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2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2</v>
      </c>
      <c r="AS311" s="36">
        <f>VLOOKUP($H311,[3]IRA!$H$6:$BN$980,AS$1,FALSE)</f>
        <v>0</v>
      </c>
      <c r="AT311" s="36">
        <f>VLOOKUP($H311,[3]IRA!$H$6:$BN$980,AT$1,FALSE)</f>
        <v>1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6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5</v>
      </c>
      <c r="BK311" s="36">
        <f>VLOOKUP($H311,[4]IRA!$H$7:$CS$981,BK$1,FALSE)</f>
        <v>14</v>
      </c>
      <c r="BL311" s="36">
        <f>VLOOKUP($H311,[4]IRA!$H$7:$CS$981,BL$1,FALSE)</f>
        <v>26</v>
      </c>
      <c r="BM311" s="36">
        <f>VLOOKUP($H311,[4]IRA!$H$7:$CS$981,BM$1,FALSE)</f>
        <v>23</v>
      </c>
      <c r="BN311" s="36">
        <f>VLOOKUP($H311,[4]IRA!$H$7:$CS$981,BN$1,FALSE)</f>
        <v>0</v>
      </c>
      <c r="BO311" s="10">
        <f>VLOOKUP(H311,[4]IRA!$H$7:$CS$981,90,FALSE)</f>
        <v>0</v>
      </c>
      <c r="BP311" s="10">
        <f t="shared" si="50"/>
        <v>166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2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13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4</v>
      </c>
      <c r="BK312" s="36">
        <f>VLOOKUP($H312,[4]IRA!$H$7:$CS$981,BK$1,FALSE)</f>
        <v>0</v>
      </c>
      <c r="BL312" s="36">
        <f>VLOOKUP($H312,[4]IRA!$H$7:$CS$981,BL$1,FALSE)</f>
        <v>4</v>
      </c>
      <c r="BM312" s="36">
        <f>VLOOKUP($H312,[4]IRA!$H$7:$CS$981,BM$1,FALSE)</f>
        <v>3</v>
      </c>
      <c r="BN312" s="36">
        <f>VLOOKUP($H312,[4]IRA!$H$7:$CS$981,BN$1,FALSE)</f>
        <v>0</v>
      </c>
      <c r="BO312" s="10">
        <f>VLOOKUP(H312,[4]IRA!$H$7:$CS$981,90,FALSE)</f>
        <v>0</v>
      </c>
      <c r="BP312" s="10">
        <f t="shared" si="50"/>
        <v>46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3</v>
      </c>
      <c r="R313" s="36">
        <f>VLOOKUP($H313,[1]EDA!$H$6:$BN$980,R$1,FALSE)</f>
        <v>2</v>
      </c>
      <c r="S313" s="36">
        <f>VLOOKUP($H313,[1]EDA!$H$6:$BN$980,S$1,FALSE)</f>
        <v>1</v>
      </c>
      <c r="T313" s="36">
        <f>VLOOKUP($H313,[1]EDA!$H$6:$BN$980,T$1,FALSE)</f>
        <v>2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13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4</v>
      </c>
      <c r="BL313" s="36">
        <f>VLOOKUP($H313,[4]IRA!$H$7:$CS$981,BL$1,FALSE)</f>
        <v>1</v>
      </c>
      <c r="BM313" s="36">
        <f>VLOOKUP($H313,[4]IRA!$H$7:$CS$981,BM$1,FALSE)</f>
        <v>1</v>
      </c>
      <c r="BN313" s="36">
        <f>VLOOKUP($H313,[4]IRA!$H$7:$CS$981,BN$1,FALSE)</f>
        <v>0</v>
      </c>
      <c r="BO313" s="10">
        <f>VLOOKUP(H313,[4]IRA!$H$7:$CS$981,90,FALSE)</f>
        <v>0</v>
      </c>
      <c r="BP313" s="10">
        <f t="shared" si="50"/>
        <v>28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16</v>
      </c>
      <c r="R314" s="36">
        <f>VLOOKUP($H314,[1]EDA!$H$6:$BN$980,R$1,FALSE)</f>
        <v>18</v>
      </c>
      <c r="S314" s="36">
        <f>VLOOKUP($H314,[1]EDA!$H$6:$BN$980,S$1,FALSE)</f>
        <v>8</v>
      </c>
      <c r="T314" s="36">
        <f>VLOOKUP($H314,[1]EDA!$H$6:$BN$980,T$1,FALSE)</f>
        <v>6</v>
      </c>
      <c r="U314" s="36">
        <f>VLOOKUP($H314,[1]EDA!$H$6:$BN$980,U$1,FALSE)</f>
        <v>0</v>
      </c>
      <c r="V314" s="10">
        <f>VLOOKUP(H314,[1]EDA!$H$6:$BO$980,60,FALSE)</f>
        <v>0</v>
      </c>
      <c r="W314" s="10">
        <f t="shared" si="44"/>
        <v>123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6</v>
      </c>
      <c r="AS314" s="36">
        <f>VLOOKUP($H314,[3]IRA!$H$6:$BN$980,AS$1,FALSE)</f>
        <v>2</v>
      </c>
      <c r="AT314" s="36">
        <f>VLOOKUP($H314,[3]IRA!$H$6:$BN$980,AT$1,FALSE)</f>
        <v>8</v>
      </c>
      <c r="AU314" s="36">
        <f>VLOOKUP($H314,[3]IRA!$H$6:$BN$980,AU$1,FALSE)</f>
        <v>13</v>
      </c>
      <c r="AV314" s="36">
        <f>VLOOKUP($H314,[3]IRA!$H$6:$BN$980,AV$1,FALSE)</f>
        <v>9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49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20</v>
      </c>
      <c r="BK314" s="36">
        <f>VLOOKUP($H314,[4]IRA!$H$7:$CS$981,BK$1,FALSE)</f>
        <v>20</v>
      </c>
      <c r="BL314" s="36">
        <f>VLOOKUP($H314,[4]IRA!$H$7:$CS$981,BL$1,FALSE)</f>
        <v>2</v>
      </c>
      <c r="BM314" s="36">
        <f>VLOOKUP($H314,[4]IRA!$H$7:$CS$981,BM$1,FALSE)</f>
        <v>9</v>
      </c>
      <c r="BN314" s="36">
        <f>VLOOKUP($H314,[4]IRA!$H$7:$CS$981,BN$1,FALSE)</f>
        <v>0</v>
      </c>
      <c r="BO314" s="10">
        <f>VLOOKUP(H314,[4]IRA!$H$7:$CS$981,90,FALSE)</f>
        <v>0</v>
      </c>
      <c r="BP314" s="10">
        <f t="shared" si="50"/>
        <v>122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10</v>
      </c>
      <c r="R315" s="36">
        <f>VLOOKUP($H315,[1]EDA!$H$6:$BN$980,R$1,FALSE)</f>
        <v>8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0</v>
      </c>
      <c r="W315" s="10">
        <f t="shared" si="44"/>
        <v>111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11</v>
      </c>
      <c r="BK315" s="36">
        <f>VLOOKUP($H315,[4]IRA!$H$7:$CS$981,BK$1,FALSE)</f>
        <v>15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0</v>
      </c>
      <c r="BP315" s="10">
        <f t="shared" si="50"/>
        <v>109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55</v>
      </c>
      <c r="Q316" s="36">
        <f>VLOOKUP($H316,[1]EDA!$H$6:$BN$980,Q$1,FALSE)</f>
        <v>21</v>
      </c>
      <c r="R316" s="36">
        <f>VLOOKUP($H316,[1]EDA!$H$6:$BN$980,R$1,FALSE)</f>
        <v>8</v>
      </c>
      <c r="S316" s="36">
        <f>VLOOKUP($H316,[1]EDA!$H$6:$BN$980,S$1,FALSE)</f>
        <v>7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0</v>
      </c>
      <c r="W316" s="10">
        <f t="shared" si="44"/>
        <v>172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1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1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72</v>
      </c>
      <c r="BJ316" s="36">
        <f>VLOOKUP($H316,[4]IRA!$H$7:$CS$981,BJ$1,FALSE)</f>
        <v>8</v>
      </c>
      <c r="BK316" s="36">
        <f>VLOOKUP($H316,[4]IRA!$H$7:$CS$981,BK$1,FALSE)</f>
        <v>1</v>
      </c>
      <c r="BL316" s="36">
        <f>VLOOKUP($H316,[4]IRA!$H$7:$CS$981,BL$1,FALSE)</f>
        <v>6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0</v>
      </c>
      <c r="BP316" s="10">
        <f t="shared" si="50"/>
        <v>162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2</v>
      </c>
      <c r="N317" s="36">
        <f>VLOOKUP($H317,[1]EDA!$H$6:$BN$980,N$1,FALSE)</f>
        <v>4</v>
      </c>
      <c r="O317" s="36">
        <f>VLOOKUP($H317,[1]EDA!$H$6:$BN$980,O$1,FALSE)</f>
        <v>30</v>
      </c>
      <c r="P317" s="36">
        <f>VLOOKUP($H317,[1]EDA!$H$6:$BN$980,P$1,FALSE)</f>
        <v>1</v>
      </c>
      <c r="Q317" s="36">
        <f>VLOOKUP($H317,[1]EDA!$H$6:$BN$980,Q$1,FALSE)</f>
        <v>0</v>
      </c>
      <c r="R317" s="36">
        <f>VLOOKUP($H317,[1]EDA!$H$6:$BN$980,R$1,FALSE)</f>
        <v>3</v>
      </c>
      <c r="S317" s="36">
        <f>VLOOKUP($H317,[1]EDA!$H$6:$BN$980,S$1,FALSE)</f>
        <v>7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0</v>
      </c>
      <c r="W317" s="10">
        <f t="shared" si="44"/>
        <v>87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0</v>
      </c>
      <c r="AR317" s="36">
        <f>VLOOKUP($H317,[3]IRA!$H$6:$BN$980,AR$1,FALSE)</f>
        <v>21</v>
      </c>
      <c r="AS317" s="36">
        <f>VLOOKUP($H317,[3]IRA!$H$6:$BN$980,AS$1,FALSE)</f>
        <v>49</v>
      </c>
      <c r="AT317" s="36">
        <f>VLOOKUP($H317,[3]IRA!$H$6:$BN$980,AT$1,FALSE)</f>
        <v>9</v>
      </c>
      <c r="AU317" s="36">
        <f>VLOOKUP($H317,[3]IRA!$H$6:$BN$980,AU$1,FALSE)</f>
        <v>0</v>
      </c>
      <c r="AV317" s="36">
        <f>VLOOKUP($H317,[3]IRA!$H$6:$BN$980,AV$1,FALSE)</f>
        <v>2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8"/>
        <v>101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20</v>
      </c>
      <c r="BF317" s="36">
        <f>VLOOKUP($H317,[4]IRA!$H$7:$CS$981,BF$1,FALSE)</f>
        <v>5</v>
      </c>
      <c r="BG317" s="36">
        <f>VLOOKUP($H317,[4]IRA!$H$7:$CS$981,BG$1,FALSE)</f>
        <v>36</v>
      </c>
      <c r="BH317" s="36">
        <f>VLOOKUP($H317,[4]IRA!$H$7:$CS$981,BH$1,FALSE)</f>
        <v>59</v>
      </c>
      <c r="BI317" s="36">
        <f>VLOOKUP($H317,[4]IRA!$H$7:$CS$981,BI$1,FALSE)</f>
        <v>28</v>
      </c>
      <c r="BJ317" s="36">
        <f>VLOOKUP($H317,[4]IRA!$H$7:$CS$981,BJ$1,FALSE)</f>
        <v>0</v>
      </c>
      <c r="BK317" s="36">
        <f>VLOOKUP($H317,[4]IRA!$H$7:$CS$981,BK$1,FALSE)</f>
        <v>25</v>
      </c>
      <c r="BL317" s="36">
        <f>VLOOKUP($H317,[4]IRA!$H$7:$CS$981,BL$1,FALSE)</f>
        <v>27</v>
      </c>
      <c r="BM317" s="36">
        <f>VLOOKUP($H317,[4]IRA!$H$7:$CS$981,BM$1,FALSE)</f>
        <v>1</v>
      </c>
      <c r="BN317" s="36">
        <f>VLOOKUP($H317,[4]IRA!$H$7:$CS$981,BN$1,FALSE)</f>
        <v>0</v>
      </c>
      <c r="BO317" s="10">
        <f>VLOOKUP(H317,[4]IRA!$H$7:$CS$981,90,FALSE)</f>
        <v>0</v>
      </c>
      <c r="BP317" s="10">
        <f t="shared" si="50"/>
        <v>222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22</v>
      </c>
      <c r="R318" s="36">
        <f>VLOOKUP($H318,[1]EDA!$H$6:$BN$980,R$1,FALSE)</f>
        <v>7</v>
      </c>
      <c r="S318" s="36">
        <f>VLOOKUP($H318,[1]EDA!$H$6:$BN$980,S$1,FALSE)</f>
        <v>2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0</v>
      </c>
      <c r="W318" s="10">
        <f t="shared" si="44"/>
        <v>84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3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3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88</v>
      </c>
      <c r="BK318" s="36">
        <f>VLOOKUP($H318,[4]IRA!$H$7:$CS$981,BK$1,FALSE)</f>
        <v>19</v>
      </c>
      <c r="BL318" s="36">
        <f>VLOOKUP($H318,[4]IRA!$H$7:$CS$981,BL$1,FALSE)</f>
        <v>12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0</v>
      </c>
      <c r="BP318" s="10">
        <f t="shared" si="50"/>
        <v>356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6</v>
      </c>
      <c r="R319" s="36">
        <f>VLOOKUP($H319,[1]EDA!$H$6:$BN$980,R$1,FALSE)</f>
        <v>7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47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8</v>
      </c>
      <c r="BK319" s="36">
        <f>VLOOKUP($H319,[4]IRA!$H$7:$CS$981,BK$1,FALSE)</f>
        <v>13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0</v>
      </c>
      <c r="BP319" s="10">
        <f t="shared" si="50"/>
        <v>119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1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15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5</v>
      </c>
      <c r="BK320" s="36">
        <f>VLOOKUP($H320,[4]IRA!$H$7:$CS$981,BK$1,FALSE)</f>
        <v>3</v>
      </c>
      <c r="BL320" s="36">
        <f>VLOOKUP($H320,[4]IRA!$H$7:$CS$981,BL$1,FALSE)</f>
        <v>1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0</v>
      </c>
      <c r="BP320" s="10">
        <f t="shared" si="50"/>
        <v>21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19</v>
      </c>
      <c r="R321" s="36">
        <f>VLOOKUP($H321,[1]EDA!$H$6:$BN$980,R$1,FALSE)</f>
        <v>0</v>
      </c>
      <c r="S321" s="36">
        <f>VLOOKUP($H321,[1]EDA!$H$6:$BN$980,S$1,FALSE)</f>
        <v>3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114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60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71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11</v>
      </c>
      <c r="R322" s="36">
        <f>VLOOKUP($H322,[1]EDA!$H$6:$BN$980,R$1,FALSE)</f>
        <v>14</v>
      </c>
      <c r="S322" s="36">
        <f>VLOOKUP($H322,[1]EDA!$H$6:$BN$980,S$1,FALSE)</f>
        <v>4</v>
      </c>
      <c r="T322" s="36">
        <f>VLOOKUP($H322,[1]EDA!$H$6:$BN$980,T$1,FALSE)</f>
        <v>19</v>
      </c>
      <c r="U322" s="36">
        <f>VLOOKUP($H322,[1]EDA!$H$6:$BN$980,U$1,FALSE)</f>
        <v>0</v>
      </c>
      <c r="V322" s="10">
        <f>VLOOKUP(H322,[1]EDA!$H$6:$BO$980,60,FALSE)</f>
        <v>0</v>
      </c>
      <c r="W322" s="10">
        <f t="shared" si="44"/>
        <v>108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3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3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1</v>
      </c>
      <c r="AT322" s="36">
        <f>VLOOKUP($H322,[3]IRA!$H$6:$BN$980,AT$1,FALSE)</f>
        <v>0</v>
      </c>
      <c r="AU322" s="36">
        <f>VLOOKUP($H322,[3]IRA!$H$6:$BN$980,AU$1,FALSE)</f>
        <v>1</v>
      </c>
      <c r="AV322" s="36">
        <f>VLOOKUP($H322,[3]IRA!$H$6:$BN$980,AV$1,FALSE)</f>
        <v>5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8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31</v>
      </c>
      <c r="BK322" s="36">
        <f>VLOOKUP($H322,[4]IRA!$H$7:$CS$981,BK$1,FALSE)</f>
        <v>21</v>
      </c>
      <c r="BL322" s="36">
        <f>VLOOKUP($H322,[4]IRA!$H$7:$CS$981,BL$1,FALSE)</f>
        <v>22</v>
      </c>
      <c r="BM322" s="36">
        <f>VLOOKUP($H322,[4]IRA!$H$7:$CS$981,BM$1,FALSE)</f>
        <v>22</v>
      </c>
      <c r="BN322" s="36">
        <f>VLOOKUP($H322,[4]IRA!$H$7:$CS$981,BN$1,FALSE)</f>
        <v>0</v>
      </c>
      <c r="BO322" s="10">
        <f>VLOOKUP(H322,[4]IRA!$H$7:$CS$981,90,FALSE)</f>
        <v>0</v>
      </c>
      <c r="BP322" s="10">
        <f t="shared" si="50"/>
        <v>162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2</v>
      </c>
      <c r="R323" s="36">
        <f>VLOOKUP($H323,[1]EDA!$H$6:$BN$980,R$1,FALSE)</f>
        <v>8</v>
      </c>
      <c r="S323" s="36">
        <f>VLOOKUP($H323,[1]EDA!$H$6:$BN$980,S$1,FALSE)</f>
        <v>5</v>
      </c>
      <c r="T323" s="36">
        <f>VLOOKUP($H323,[1]EDA!$H$6:$BN$980,T$1,FALSE)</f>
        <v>10</v>
      </c>
      <c r="U323" s="36">
        <f>VLOOKUP($H323,[1]EDA!$H$6:$BN$980,U$1,FALSE)</f>
        <v>0</v>
      </c>
      <c r="V323" s="10">
        <f>VLOOKUP(H323,[1]EDA!$H$6:$BO$980,60,FALSE)</f>
        <v>0</v>
      </c>
      <c r="W323" s="10">
        <f t="shared" si="44"/>
        <v>83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1</v>
      </c>
      <c r="BK323" s="36">
        <f>VLOOKUP($H323,[4]IRA!$H$7:$CS$981,BK$1,FALSE)</f>
        <v>2</v>
      </c>
      <c r="BL323" s="36">
        <f>VLOOKUP($H323,[4]IRA!$H$7:$CS$981,BL$1,FALSE)</f>
        <v>35</v>
      </c>
      <c r="BM323" s="36">
        <f>VLOOKUP($H323,[4]IRA!$H$7:$CS$981,BM$1,FALSE)</f>
        <v>37</v>
      </c>
      <c r="BN323" s="36">
        <f>VLOOKUP($H323,[4]IRA!$H$7:$CS$981,BN$1,FALSE)</f>
        <v>0</v>
      </c>
      <c r="BO323" s="10">
        <f>VLOOKUP(H323,[4]IRA!$H$7:$CS$981,90,FALSE)</f>
        <v>0</v>
      </c>
      <c r="BP323" s="10">
        <f t="shared" si="50"/>
        <v>126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1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10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2</v>
      </c>
      <c r="BI324" s="36">
        <f>VLOOKUP($H324,[4]IRA!$H$7:$CS$981,BI$1,FALSE)</f>
        <v>3</v>
      </c>
      <c r="BJ324" s="36">
        <f>VLOOKUP($H324,[4]IRA!$H$7:$CS$981,BJ$1,FALSE)</f>
        <v>2</v>
      </c>
      <c r="BK324" s="36">
        <f>VLOOKUP($H324,[4]IRA!$H$7:$CS$981,BK$1,FALSE)</f>
        <v>3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15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5</v>
      </c>
      <c r="R325" s="36">
        <f>VLOOKUP($H325,[1]EDA!$H$6:$BN$980,R$1,FALSE)</f>
        <v>4</v>
      </c>
      <c r="S325" s="36">
        <f>VLOOKUP($H325,[1]EDA!$H$6:$BN$980,S$1,FALSE)</f>
        <v>18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0</v>
      </c>
      <c r="W325" s="10">
        <f t="shared" si="44"/>
        <v>93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2</v>
      </c>
      <c r="BL325" s="36">
        <f>VLOOKUP($H325,[4]IRA!$H$7:$CS$981,BL$1,FALSE)</f>
        <v>21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0</v>
      </c>
      <c r="BP325" s="10">
        <f t="shared" si="50"/>
        <v>41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4</v>
      </c>
      <c r="R326" s="36">
        <f>VLOOKUP($H326,[1]EDA!$H$6:$BN$980,R$1,FALSE)</f>
        <v>0</v>
      </c>
      <c r="S326" s="36">
        <f>VLOOKUP($H326,[1]EDA!$H$6:$BN$980,S$1,FALSE)</f>
        <v>2</v>
      </c>
      <c r="T326" s="36">
        <f>VLOOKUP($H326,[1]EDA!$H$6:$BN$980,T$1,FALSE)</f>
        <v>1</v>
      </c>
      <c r="U326" s="36">
        <f>VLOOKUP($H326,[1]EDA!$H$6:$BN$980,U$1,FALSE)</f>
        <v>0</v>
      </c>
      <c r="V326" s="10">
        <f>VLOOKUP(H326,[1]EDA!$H$6:$BO$980,60,FALSE)</f>
        <v>0</v>
      </c>
      <c r="W326" s="10">
        <f t="shared" si="44"/>
        <v>18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8</v>
      </c>
      <c r="BK326" s="36">
        <f>VLOOKUP($H326,[4]IRA!$H$7:$CS$981,BK$1,FALSE)</f>
        <v>0</v>
      </c>
      <c r="BL326" s="36">
        <f>VLOOKUP($H326,[4]IRA!$H$7:$CS$981,BL$1,FALSE)</f>
        <v>7</v>
      </c>
      <c r="BM326" s="36">
        <f>VLOOKUP($H326,[4]IRA!$H$7:$CS$981,BM$1,FALSE)</f>
        <v>3</v>
      </c>
      <c r="BN326" s="36">
        <f>VLOOKUP($H326,[4]IRA!$H$7:$CS$981,BN$1,FALSE)</f>
        <v>0</v>
      </c>
      <c r="BO326" s="10">
        <f>VLOOKUP(H326,[4]IRA!$H$7:$CS$981,90,FALSE)</f>
        <v>0</v>
      </c>
      <c r="BP326" s="10">
        <f t="shared" si="50"/>
        <v>46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4</v>
      </c>
      <c r="S328" s="36">
        <f>VLOOKUP($H328,[1]EDA!$H$6:$BN$980,S$1,FALSE)</f>
        <v>8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0</v>
      </c>
      <c r="W328" s="10">
        <f t="shared" si="44"/>
        <v>21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9</v>
      </c>
      <c r="BK328" s="36">
        <f>VLOOKUP($H328,[4]IRA!$H$7:$CS$981,BK$1,FALSE)</f>
        <v>12</v>
      </c>
      <c r="BL328" s="36">
        <f>VLOOKUP($H328,[4]IRA!$H$7:$CS$981,BL$1,FALSE)</f>
        <v>10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0</v>
      </c>
      <c r="BP328" s="10">
        <f t="shared" si="50"/>
        <v>89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2</v>
      </c>
      <c r="S329" s="36">
        <f>VLOOKUP($H329,[1]EDA!$H$6:$BN$980,S$1,FALSE)</f>
        <v>1</v>
      </c>
      <c r="T329" s="36">
        <f>VLOOKUP($H329,[1]EDA!$H$6:$BN$980,T$1,FALSE)</f>
        <v>1</v>
      </c>
      <c r="U329" s="36">
        <f>VLOOKUP($H329,[1]EDA!$H$6:$BN$980,U$1,FALSE)</f>
        <v>0</v>
      </c>
      <c r="V329" s="10">
        <f>VLOOKUP(H329,[1]EDA!$H$6:$BO$980,60,FALSE)</f>
        <v>0</v>
      </c>
      <c r="W329" s="10">
        <f t="shared" si="44"/>
        <v>19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1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1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5</v>
      </c>
      <c r="BL329" s="36">
        <f>VLOOKUP($H329,[4]IRA!$H$7:$CS$981,BL$1,FALSE)</f>
        <v>11</v>
      </c>
      <c r="BM329" s="36">
        <f>VLOOKUP($H329,[4]IRA!$H$7:$CS$981,BM$1,FALSE)</f>
        <v>5</v>
      </c>
      <c r="BN329" s="36">
        <f>VLOOKUP($H329,[4]IRA!$H$7:$CS$981,BN$1,FALSE)</f>
        <v>0</v>
      </c>
      <c r="BO329" s="10">
        <f>VLOOKUP(H329,[4]IRA!$H$7:$CS$981,90,FALSE)</f>
        <v>0</v>
      </c>
      <c r="BP329" s="10">
        <f t="shared" si="50"/>
        <v>89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3</v>
      </c>
      <c r="R330" s="36">
        <f>VLOOKUP($H330,[1]EDA!$H$6:$BN$980,R$1,FALSE)</f>
        <v>3</v>
      </c>
      <c r="S330" s="36">
        <f>VLOOKUP($H330,[1]EDA!$H$6:$BN$980,S$1,FALSE)</f>
        <v>5</v>
      </c>
      <c r="T330" s="36">
        <f>VLOOKUP($H330,[1]EDA!$H$6:$BN$980,T$1,FALSE)</f>
        <v>2</v>
      </c>
      <c r="U330" s="36">
        <f>VLOOKUP($H330,[1]EDA!$H$6:$BN$980,U$1,FALSE)</f>
        <v>0</v>
      </c>
      <c r="V330" s="10">
        <f>VLOOKUP(H330,[1]EDA!$H$6:$BO$980,60,FALSE)</f>
        <v>0</v>
      </c>
      <c r="W330" s="10">
        <f t="shared" si="44"/>
        <v>53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2</v>
      </c>
      <c r="BL330" s="36">
        <f>VLOOKUP($H330,[4]IRA!$H$7:$CS$981,BL$1,FALSE)</f>
        <v>3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13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1</v>
      </c>
      <c r="U331" s="36">
        <f>VLOOKUP($H331,[1]EDA!$H$6:$BN$980,U$1,FALSE)</f>
        <v>0</v>
      </c>
      <c r="V331" s="10">
        <f>VLOOKUP(H331,[1]EDA!$H$6:$BO$980,60,FALSE)</f>
        <v>0</v>
      </c>
      <c r="W331" s="10">
        <f t="shared" si="44"/>
        <v>5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6</v>
      </c>
      <c r="BK331" s="36">
        <f>VLOOKUP($H331,[4]IRA!$H$7:$CS$981,BK$1,FALSE)</f>
        <v>9</v>
      </c>
      <c r="BL331" s="36">
        <f>VLOOKUP($H331,[4]IRA!$H$7:$CS$981,BL$1,FALSE)</f>
        <v>11</v>
      </c>
      <c r="BM331" s="36">
        <f>VLOOKUP($H331,[4]IRA!$H$7:$CS$981,BM$1,FALSE)</f>
        <v>6</v>
      </c>
      <c r="BN331" s="36">
        <f>VLOOKUP($H331,[4]IRA!$H$7:$CS$981,BN$1,FALSE)</f>
        <v>0</v>
      </c>
      <c r="BO331" s="10">
        <f>VLOOKUP(H331,[4]IRA!$H$7:$CS$981,90,FALSE)</f>
        <v>0</v>
      </c>
      <c r="BP331" s="10">
        <f t="shared" si="50"/>
        <v>67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16</v>
      </c>
      <c r="Q332" s="36">
        <f>VLOOKUP($H332,[1]EDA!$H$6:$BN$980,Q$1,FALSE)</f>
        <v>11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96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1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2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16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21</v>
      </c>
      <c r="R333" s="36">
        <f>VLOOKUP($H333,[1]EDA!$H$6:$BN$980,R$1,FALSE)</f>
        <v>16</v>
      </c>
      <c r="S333" s="36">
        <f>VLOOKUP($H333,[1]EDA!$H$6:$BN$980,S$1,FALSE)</f>
        <v>22</v>
      </c>
      <c r="T333" s="36">
        <f>VLOOKUP($H333,[1]EDA!$H$6:$BN$980,T$1,FALSE)</f>
        <v>9</v>
      </c>
      <c r="U333" s="36">
        <f>VLOOKUP($H333,[1]EDA!$H$6:$BN$980,U$1,FALSE)</f>
        <v>0</v>
      </c>
      <c r="V333" s="10">
        <f>VLOOKUP(H333,[1]EDA!$H$6:$BO$980,60,FALSE)</f>
        <v>0</v>
      </c>
      <c r="W333" s="10">
        <f t="shared" si="44"/>
        <v>145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12</v>
      </c>
      <c r="BL333" s="36">
        <f>VLOOKUP($H333,[4]IRA!$H$7:$CS$981,BL$1,FALSE)</f>
        <v>11</v>
      </c>
      <c r="BM333" s="36">
        <f>VLOOKUP($H333,[4]IRA!$H$7:$CS$981,BM$1,FALSE)</f>
        <v>1</v>
      </c>
      <c r="BN333" s="36">
        <f>VLOOKUP($H333,[4]IRA!$H$7:$CS$981,BN$1,FALSE)</f>
        <v>0</v>
      </c>
      <c r="BO333" s="10">
        <f>VLOOKUP(H333,[4]IRA!$H$7:$CS$981,90,FALSE)</f>
        <v>0</v>
      </c>
      <c r="BP333" s="10">
        <f t="shared" si="50"/>
        <v>127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9</v>
      </c>
      <c r="P334" s="36">
        <f>VLOOKUP($H334,[1]EDA!$H$6:$BN$980,P$1,FALSE)</f>
        <v>4</v>
      </c>
      <c r="Q334" s="36">
        <f>VLOOKUP($H334,[1]EDA!$H$6:$BN$980,Q$1,FALSE)</f>
        <v>11</v>
      </c>
      <c r="R334" s="36">
        <f>VLOOKUP($H334,[1]EDA!$H$6:$BN$980,R$1,FALSE)</f>
        <v>14</v>
      </c>
      <c r="S334" s="36">
        <f>VLOOKUP($H334,[1]EDA!$H$6:$BN$980,S$1,FALSE)</f>
        <v>4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0</v>
      </c>
      <c r="W334" s="10">
        <f t="shared" si="44"/>
        <v>49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2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2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3</v>
      </c>
      <c r="AT334" s="36">
        <f>VLOOKUP($H334,[3]IRA!$H$6:$BN$980,AT$1,FALSE)</f>
        <v>0</v>
      </c>
      <c r="AU334" s="36">
        <f>VLOOKUP($H334,[3]IRA!$H$6:$BN$980,AU$1,FALSE)</f>
        <v>1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15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6</v>
      </c>
      <c r="BK334" s="36">
        <f>VLOOKUP($H334,[4]IRA!$H$7:$CS$981,BK$1,FALSE)</f>
        <v>9</v>
      </c>
      <c r="BL334" s="36">
        <f>VLOOKUP($H334,[4]IRA!$H$7:$CS$981,BL$1,FALSE)</f>
        <v>21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0</v>
      </c>
      <c r="BP334" s="10">
        <f t="shared" si="50"/>
        <v>101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0</v>
      </c>
      <c r="W335" s="10">
        <f t="shared" si="44"/>
        <v>24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1</v>
      </c>
      <c r="BM335" s="36">
        <f>VLOOKUP($H335,[4]IRA!$H$7:$CS$981,BM$1,FALSE)</f>
        <v>2</v>
      </c>
      <c r="BN335" s="36">
        <f>VLOOKUP($H335,[4]IRA!$H$7:$CS$981,BN$1,FALSE)</f>
        <v>0</v>
      </c>
      <c r="BO335" s="10">
        <f>VLOOKUP(H335,[4]IRA!$H$7:$CS$981,90,FALSE)</f>
        <v>0</v>
      </c>
      <c r="BP335" s="10">
        <f t="shared" si="50"/>
        <v>27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2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0</v>
      </c>
      <c r="W336" s="10">
        <f t="shared" si="44"/>
        <v>8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7</v>
      </c>
      <c r="BL336" s="36">
        <f>VLOOKUP($H336,[4]IRA!$H$7:$CS$981,BL$1,FALSE)</f>
        <v>4</v>
      </c>
      <c r="BM336" s="36">
        <f>VLOOKUP($H336,[4]IRA!$H$7:$CS$981,BM$1,FALSE)</f>
        <v>3</v>
      </c>
      <c r="BN336" s="36">
        <f>VLOOKUP($H336,[4]IRA!$H$7:$CS$981,BN$1,FALSE)</f>
        <v>0</v>
      </c>
      <c r="BO336" s="10">
        <f>VLOOKUP(H336,[4]IRA!$H$7:$CS$981,90,FALSE)</f>
        <v>0</v>
      </c>
      <c r="BP336" s="10">
        <f t="shared" si="50"/>
        <v>67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1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15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7</v>
      </c>
      <c r="BK337" s="36">
        <f>VLOOKUP($H337,[4]IRA!$H$7:$CS$981,BK$1,FALSE)</f>
        <v>7</v>
      </c>
      <c r="BL337" s="36">
        <f>VLOOKUP($H337,[4]IRA!$H$7:$CS$981,BL$1,FALSE)</f>
        <v>11</v>
      </c>
      <c r="BM337" s="36">
        <f>VLOOKUP($H337,[4]IRA!$H$7:$CS$981,BM$1,FALSE)</f>
        <v>5</v>
      </c>
      <c r="BN337" s="36">
        <f>VLOOKUP($H337,[4]IRA!$H$7:$CS$981,BN$1,FALSE)</f>
        <v>0</v>
      </c>
      <c r="BO337" s="10">
        <f>VLOOKUP(H337,[4]IRA!$H$7:$CS$981,90,FALSE)</f>
        <v>0</v>
      </c>
      <c r="BP337" s="10">
        <f t="shared" si="50"/>
        <v>93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11</v>
      </c>
      <c r="R338" s="36">
        <f>VLOOKUP($H338,[1]EDA!$H$6:$BN$980,R$1,FALSE)</f>
        <v>8</v>
      </c>
      <c r="S338" s="36">
        <f>VLOOKUP($H338,[1]EDA!$H$6:$BN$980,S$1,FALSE)</f>
        <v>7</v>
      </c>
      <c r="T338" s="36">
        <f>VLOOKUP($H338,[1]EDA!$H$6:$BN$980,T$1,FALSE)</f>
        <v>3</v>
      </c>
      <c r="U338" s="36">
        <f>VLOOKUP($H338,[1]EDA!$H$6:$BN$980,U$1,FALSE)</f>
        <v>0</v>
      </c>
      <c r="V338" s="10">
        <f>VLOOKUP(H338,[1]EDA!$H$6:$BO$980,60,FALSE)</f>
        <v>0</v>
      </c>
      <c r="W338" s="10">
        <f t="shared" si="44"/>
        <v>125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1</v>
      </c>
      <c r="AT338" s="36">
        <f>VLOOKUP($H338,[3]IRA!$H$6:$BN$980,AT$1,FALSE)</f>
        <v>0</v>
      </c>
      <c r="AU338" s="36">
        <f>VLOOKUP($H338,[3]IRA!$H$6:$BN$980,AU$1,FALSE)</f>
        <v>3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10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31</v>
      </c>
      <c r="BK338" s="36">
        <f>VLOOKUP($H338,[4]IRA!$H$7:$CS$981,BK$1,FALSE)</f>
        <v>24</v>
      </c>
      <c r="BL338" s="36">
        <f>VLOOKUP($H338,[4]IRA!$H$7:$CS$981,BL$1,FALSE)</f>
        <v>26</v>
      </c>
      <c r="BM338" s="36">
        <f>VLOOKUP($H338,[4]IRA!$H$7:$CS$981,BM$1,FALSE)</f>
        <v>15</v>
      </c>
      <c r="BN338" s="36">
        <f>VLOOKUP($H338,[4]IRA!$H$7:$CS$981,BN$1,FALSE)</f>
        <v>0</v>
      </c>
      <c r="BO338" s="10">
        <f>VLOOKUP(H338,[4]IRA!$H$7:$CS$981,90,FALSE)</f>
        <v>0</v>
      </c>
      <c r="BP338" s="10">
        <f t="shared" si="50"/>
        <v>354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25</v>
      </c>
      <c r="R339" s="36">
        <f>VLOOKUP($H339,[1]EDA!$H$6:$BN$980,R$1,FALSE)</f>
        <v>22</v>
      </c>
      <c r="S339" s="36">
        <f>VLOOKUP($H339,[1]EDA!$H$6:$BN$980,S$1,FALSE)</f>
        <v>26</v>
      </c>
      <c r="T339" s="36">
        <f>VLOOKUP($H339,[1]EDA!$H$6:$BN$980,T$1,FALSE)</f>
        <v>8</v>
      </c>
      <c r="U339" s="36">
        <f>VLOOKUP($H339,[1]EDA!$H$6:$BN$980,U$1,FALSE)</f>
        <v>0</v>
      </c>
      <c r="V339" s="10">
        <f>VLOOKUP(H339,[1]EDA!$H$6:$BO$980,60,FALSE)</f>
        <v>0</v>
      </c>
      <c r="W339" s="10">
        <f t="shared" si="44"/>
        <v>190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5</v>
      </c>
      <c r="AG339" s="36">
        <f>VLOOKUP($H339,[2]EDA!$H$6:$AY$980,AG$1,FALSE)</f>
        <v>6</v>
      </c>
      <c r="AH339" s="36">
        <f>VLOOKUP($H339,[2]EDA!$H$6:$AY$980,AH$1,FALSE)</f>
        <v>8</v>
      </c>
      <c r="AI339" s="36">
        <f>VLOOKUP($H339,[2]EDA!$H$6:$AY$980,AI$1,FALSE)</f>
        <v>1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6"/>
        <v>28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12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16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25</v>
      </c>
      <c r="BK339" s="36">
        <f>VLOOKUP($H339,[4]IRA!$H$7:$CS$981,BK$1,FALSE)</f>
        <v>65</v>
      </c>
      <c r="BL339" s="36">
        <f>VLOOKUP($H339,[4]IRA!$H$7:$CS$981,BL$1,FALSE)</f>
        <v>77</v>
      </c>
      <c r="BM339" s="36">
        <f>VLOOKUP($H339,[4]IRA!$H$7:$CS$981,BM$1,FALSE)</f>
        <v>24</v>
      </c>
      <c r="BN339" s="36">
        <f>VLOOKUP($H339,[4]IRA!$H$7:$CS$981,BN$1,FALSE)</f>
        <v>0</v>
      </c>
      <c r="BO339" s="10">
        <f>VLOOKUP(H339,[4]IRA!$H$7:$CS$981,90,FALSE)</f>
        <v>0</v>
      </c>
      <c r="BP339" s="10">
        <f t="shared" si="50"/>
        <v>566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27</v>
      </c>
      <c r="R340" s="36">
        <f>VLOOKUP($H340,[1]EDA!$H$6:$BN$980,R$1,FALSE)</f>
        <v>14</v>
      </c>
      <c r="S340" s="36">
        <f>VLOOKUP($H340,[1]EDA!$H$6:$BN$980,S$1,FALSE)</f>
        <v>8</v>
      </c>
      <c r="T340" s="36">
        <f>VLOOKUP($H340,[1]EDA!$H$6:$BN$980,T$1,FALSE)</f>
        <v>4</v>
      </c>
      <c r="U340" s="36">
        <f>VLOOKUP($H340,[1]EDA!$H$6:$BN$980,U$1,FALSE)</f>
        <v>0</v>
      </c>
      <c r="V340" s="10">
        <f>VLOOKUP(H340,[1]EDA!$H$6:$BO$980,60,FALSE)</f>
        <v>0</v>
      </c>
      <c r="W340" s="10">
        <f t="shared" si="44"/>
        <v>168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17</v>
      </c>
      <c r="BK340" s="36">
        <f>VLOOKUP($H340,[4]IRA!$H$7:$CS$981,BK$1,FALSE)</f>
        <v>22</v>
      </c>
      <c r="BL340" s="36">
        <f>VLOOKUP($H340,[4]IRA!$H$7:$CS$981,BL$1,FALSE)</f>
        <v>19</v>
      </c>
      <c r="BM340" s="36">
        <f>VLOOKUP($H340,[4]IRA!$H$7:$CS$981,BM$1,FALSE)</f>
        <v>9</v>
      </c>
      <c r="BN340" s="36">
        <f>VLOOKUP($H340,[4]IRA!$H$7:$CS$981,BN$1,FALSE)</f>
        <v>0</v>
      </c>
      <c r="BO340" s="10">
        <f>VLOOKUP(H340,[4]IRA!$H$7:$CS$981,90,FALSE)</f>
        <v>0</v>
      </c>
      <c r="BP340" s="10">
        <f t="shared" si="50"/>
        <v>237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0</v>
      </c>
      <c r="W341" s="10">
        <f t="shared" si="44"/>
        <v>6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1</v>
      </c>
      <c r="BL341" s="36">
        <f>VLOOKUP($H341,[4]IRA!$H$7:$CS$981,BL$1,FALSE)</f>
        <v>0</v>
      </c>
      <c r="BM341" s="36">
        <f>VLOOKUP($H341,[4]IRA!$H$7:$CS$981,BM$1,FALSE)</f>
        <v>2</v>
      </c>
      <c r="BN341" s="36">
        <f>VLOOKUP($H341,[4]IRA!$H$7:$CS$981,BN$1,FALSE)</f>
        <v>0</v>
      </c>
      <c r="BO341" s="10">
        <f>VLOOKUP(H341,[4]IRA!$H$7:$CS$981,90,FALSE)</f>
        <v>0</v>
      </c>
      <c r="BP341" s="10">
        <f t="shared" si="50"/>
        <v>6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13</v>
      </c>
      <c r="R342" s="36">
        <f>VLOOKUP($H342,[1]EDA!$H$6:$BN$980,R$1,FALSE)</f>
        <v>8</v>
      </c>
      <c r="S342" s="36">
        <f>VLOOKUP($H342,[1]EDA!$H$6:$BN$980,S$1,FALSE)</f>
        <v>4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0</v>
      </c>
      <c r="W342" s="10">
        <f t="shared" si="44"/>
        <v>110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1</v>
      </c>
      <c r="AS342" s="36">
        <f>VLOOKUP($H342,[3]IRA!$H$6:$BN$980,AS$1,FALSE)</f>
        <v>1</v>
      </c>
      <c r="AT342" s="36">
        <f>VLOOKUP($H342,[3]IRA!$H$6:$BN$980,AT$1,FALSE)</f>
        <v>0</v>
      </c>
      <c r="AU342" s="36">
        <f>VLOOKUP($H342,[3]IRA!$H$6:$BN$980,AU$1,FALSE)</f>
        <v>1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6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10</v>
      </c>
      <c r="BK342" s="36">
        <f>VLOOKUP($H342,[4]IRA!$H$7:$CS$981,BK$1,FALSE)</f>
        <v>3</v>
      </c>
      <c r="BL342" s="36">
        <f>VLOOKUP($H342,[4]IRA!$H$7:$CS$981,BL$1,FALSE)</f>
        <v>3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0</v>
      </c>
      <c r="BP342" s="10">
        <f t="shared" si="50"/>
        <v>87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1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1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0</v>
      </c>
      <c r="BP343" s="10">
        <f t="shared" si="50"/>
        <v>24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1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1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1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3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9</v>
      </c>
      <c r="Q345" s="36">
        <f>VLOOKUP($H345,[1]EDA!$H$6:$BN$980,Q$1,FALSE)</f>
        <v>23</v>
      </c>
      <c r="R345" s="36">
        <f>VLOOKUP($H345,[1]EDA!$H$6:$BN$980,R$1,FALSE)</f>
        <v>55</v>
      </c>
      <c r="S345" s="36">
        <f>VLOOKUP($H345,[1]EDA!$H$6:$BN$980,S$1,FALSE)</f>
        <v>0</v>
      </c>
      <c r="T345" s="36">
        <f>VLOOKUP($H345,[1]EDA!$H$6:$BN$980,T$1,FALSE)</f>
        <v>2</v>
      </c>
      <c r="U345" s="36">
        <f>VLOOKUP($H345,[1]EDA!$H$6:$BN$980,U$1,FALSE)</f>
        <v>0</v>
      </c>
      <c r="V345" s="10">
        <f>VLOOKUP(H345,[1]EDA!$H$6:$BO$980,60,FALSE)</f>
        <v>0</v>
      </c>
      <c r="W345" s="10">
        <f t="shared" si="44"/>
        <v>136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5</v>
      </c>
      <c r="AS345" s="36">
        <f>VLOOKUP($H345,[3]IRA!$H$6:$BN$980,AS$1,FALSE)</f>
        <v>5</v>
      </c>
      <c r="AT345" s="36">
        <f>VLOOKUP($H345,[3]IRA!$H$6:$BN$980,AT$1,FALSE)</f>
        <v>1</v>
      </c>
      <c r="AU345" s="36">
        <f>VLOOKUP($H345,[3]IRA!$H$6:$BN$980,AU$1,FALSE)</f>
        <v>0</v>
      </c>
      <c r="AV345" s="36">
        <f>VLOOKUP($H345,[3]IRA!$H$6:$BN$980,AV$1,FALSE)</f>
        <v>1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16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27</v>
      </c>
      <c r="BH345" s="36">
        <f>VLOOKUP($H345,[4]IRA!$H$7:$CS$981,BH$1,FALSE)</f>
        <v>20</v>
      </c>
      <c r="BI345" s="36">
        <f>VLOOKUP($H345,[4]IRA!$H$7:$CS$981,BI$1,FALSE)</f>
        <v>37</v>
      </c>
      <c r="BJ345" s="36">
        <f>VLOOKUP($H345,[4]IRA!$H$7:$CS$981,BJ$1,FALSE)</f>
        <v>53</v>
      </c>
      <c r="BK345" s="36">
        <f>VLOOKUP($H345,[4]IRA!$H$7:$CS$981,BK$1,FALSE)</f>
        <v>55</v>
      </c>
      <c r="BL345" s="36">
        <f>VLOOKUP($H345,[4]IRA!$H$7:$CS$981,BL$1,FALSE)</f>
        <v>1</v>
      </c>
      <c r="BM345" s="36">
        <f>VLOOKUP($H345,[4]IRA!$H$7:$CS$981,BM$1,FALSE)</f>
        <v>4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265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3</v>
      </c>
      <c r="R346" s="36">
        <f>VLOOKUP($H346,[1]EDA!$H$6:$BN$980,R$1,FALSE)</f>
        <v>3</v>
      </c>
      <c r="S346" s="36">
        <f>VLOOKUP($H346,[1]EDA!$H$6:$BN$980,S$1,FALSE)</f>
        <v>2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34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1</v>
      </c>
      <c r="BK346" s="36">
        <f>VLOOKUP($H346,[4]IRA!$H$7:$CS$981,BK$1,FALSE)</f>
        <v>2</v>
      </c>
      <c r="BL346" s="36">
        <f>VLOOKUP($H346,[4]IRA!$H$7:$CS$981,BL$1,FALSE)</f>
        <v>5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0</v>
      </c>
      <c r="BP346" s="10">
        <f t="shared" si="50"/>
        <v>40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8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25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4</v>
      </c>
      <c r="R348" s="36">
        <f>VLOOKUP($H348,[1]EDA!$H$6:$BN$980,R$1,FALSE)</f>
        <v>4</v>
      </c>
      <c r="S348" s="36">
        <f>VLOOKUP($H348,[1]EDA!$H$6:$BN$980,S$1,FALSE)</f>
        <v>6</v>
      </c>
      <c r="T348" s="36">
        <f>VLOOKUP($H348,[1]EDA!$H$6:$BN$980,T$1,FALSE)</f>
        <v>4</v>
      </c>
      <c r="U348" s="36">
        <f>VLOOKUP($H348,[1]EDA!$H$6:$BN$980,U$1,FALSE)</f>
        <v>0</v>
      </c>
      <c r="V348" s="10">
        <f>VLOOKUP(H348,[1]EDA!$H$6:$BO$980,60,FALSE)</f>
        <v>0</v>
      </c>
      <c r="W348" s="10">
        <f t="shared" si="44"/>
        <v>32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1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0</v>
      </c>
      <c r="BP348" s="10">
        <f t="shared" si="50"/>
        <v>37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2</v>
      </c>
      <c r="R349" s="36">
        <f>VLOOKUP($H349,[1]EDA!$H$6:$BN$980,R$1,FALSE)</f>
        <v>3</v>
      </c>
      <c r="S349" s="36">
        <f>VLOOKUP($H349,[1]EDA!$H$6:$BN$980,S$1,FALSE)</f>
        <v>5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0</v>
      </c>
      <c r="W349" s="10">
        <f t="shared" ref="W349:W412" si="52">SUM(J349:U349)</f>
        <v>23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3</v>
      </c>
      <c r="BK349" s="36">
        <f>VLOOKUP($H349,[4]IRA!$H$7:$CS$981,BK$1,FALSE)</f>
        <v>9</v>
      </c>
      <c r="BL349" s="36">
        <f>VLOOKUP($H349,[4]IRA!$H$7:$CS$981,BL$1,FALSE)</f>
        <v>4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0</v>
      </c>
      <c r="BP349" s="10">
        <f t="shared" ref="BP349:BP412" si="58">SUM(BC349:BN349)</f>
        <v>47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4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14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5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5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2</v>
      </c>
      <c r="R351" s="36">
        <f>VLOOKUP($H351,[1]EDA!$H$6:$BN$980,R$1,FALSE)</f>
        <v>0</v>
      </c>
      <c r="S351" s="36">
        <f>VLOOKUP($H351,[1]EDA!$H$6:$BN$980,S$1,FALSE)</f>
        <v>4</v>
      </c>
      <c r="T351" s="36">
        <f>VLOOKUP($H351,[1]EDA!$H$6:$BN$980,T$1,FALSE)</f>
        <v>2</v>
      </c>
      <c r="U351" s="36">
        <f>VLOOKUP($H351,[1]EDA!$H$6:$BN$980,U$1,FALSE)</f>
        <v>0</v>
      </c>
      <c r="V351" s="10">
        <f>VLOOKUP(H351,[1]EDA!$H$6:$BO$980,60,FALSE)</f>
        <v>0</v>
      </c>
      <c r="W351" s="10">
        <f t="shared" si="52"/>
        <v>21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0</v>
      </c>
      <c r="BP351" s="10">
        <f t="shared" si="58"/>
        <v>6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12</v>
      </c>
      <c r="R352" s="36">
        <f>VLOOKUP($H352,[1]EDA!$H$6:$BN$980,R$1,FALSE)</f>
        <v>30</v>
      </c>
      <c r="S352" s="36">
        <f>VLOOKUP($H352,[1]EDA!$H$6:$BN$980,S$1,FALSE)</f>
        <v>7</v>
      </c>
      <c r="T352" s="36">
        <f>VLOOKUP($H352,[1]EDA!$H$6:$BN$980,T$1,FALSE)</f>
        <v>6</v>
      </c>
      <c r="U352" s="36">
        <f>VLOOKUP($H352,[1]EDA!$H$6:$BN$980,U$1,FALSE)</f>
        <v>0</v>
      </c>
      <c r="V352" s="10">
        <f>VLOOKUP(H352,[1]EDA!$H$6:$BO$980,60,FALSE)</f>
        <v>0</v>
      </c>
      <c r="W352" s="10">
        <f t="shared" si="52"/>
        <v>119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2</v>
      </c>
      <c r="AS352" s="36">
        <f>VLOOKUP($H352,[3]IRA!$H$6:$BN$980,AS$1,FALSE)</f>
        <v>1</v>
      </c>
      <c r="AT352" s="36">
        <f>VLOOKUP($H352,[3]IRA!$H$6:$BN$980,AT$1,FALSE)</f>
        <v>1</v>
      </c>
      <c r="AU352" s="36">
        <f>VLOOKUP($H352,[3]IRA!$H$6:$BN$980,AU$1,FALSE)</f>
        <v>4</v>
      </c>
      <c r="AV352" s="36">
        <f>VLOOKUP($H352,[3]IRA!$H$6:$BN$980,AV$1,FALSE)</f>
        <v>1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10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32</v>
      </c>
      <c r="BK352" s="36">
        <f>VLOOKUP($H352,[4]IRA!$H$7:$CS$981,BK$1,FALSE)</f>
        <v>50</v>
      </c>
      <c r="BL352" s="36">
        <f>VLOOKUP($H352,[4]IRA!$H$7:$CS$981,BL$1,FALSE)</f>
        <v>17</v>
      </c>
      <c r="BM352" s="36">
        <f>VLOOKUP($H352,[4]IRA!$H$7:$CS$981,BM$1,FALSE)</f>
        <v>27</v>
      </c>
      <c r="BN352" s="36">
        <f>VLOOKUP($H352,[4]IRA!$H$7:$CS$981,BN$1,FALSE)</f>
        <v>0</v>
      </c>
      <c r="BO352" s="10">
        <f>VLOOKUP(H352,[4]IRA!$H$7:$CS$981,90,FALSE)</f>
        <v>0</v>
      </c>
      <c r="BP352" s="10">
        <f t="shared" si="58"/>
        <v>365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3</v>
      </c>
      <c r="S374" s="36">
        <f>VLOOKUP($H374,[1]EDA!$H$6:$BN$980,S$1,FALSE)</f>
        <v>3</v>
      </c>
      <c r="T374" s="36">
        <f>VLOOKUP($H374,[1]EDA!$H$6:$BN$980,T$1,FALSE)</f>
        <v>4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25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15</v>
      </c>
      <c r="BL374" s="36">
        <f>VLOOKUP($H374,[4]IRA!$H$7:$CS$981,BL$1,FALSE)</f>
        <v>12</v>
      </c>
      <c r="BM374" s="36">
        <f>VLOOKUP($H374,[4]IRA!$H$7:$CS$981,BM$1,FALSE)</f>
        <v>11</v>
      </c>
      <c r="BN374" s="36">
        <f>VLOOKUP($H374,[4]IRA!$H$7:$CS$981,BN$1,FALSE)</f>
        <v>0</v>
      </c>
      <c r="BO374" s="10">
        <f>VLOOKUP(H374,[4]IRA!$H$7:$CS$981,90,FALSE)</f>
        <v>0</v>
      </c>
      <c r="BP374" s="10">
        <f t="shared" si="58"/>
        <v>100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1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0</v>
      </c>
      <c r="W379" s="10">
        <f t="shared" si="52"/>
        <v>5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3</v>
      </c>
      <c r="S380" s="36">
        <f>VLOOKUP($H380,[1]EDA!$H$6:$BN$980,S$1,FALSE)</f>
        <v>3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0</v>
      </c>
      <c r="W380" s="10">
        <f t="shared" si="52"/>
        <v>7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6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8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23</v>
      </c>
      <c r="Q381" s="36">
        <f>VLOOKUP($H381,[1]EDA!$H$6:$BN$980,Q$1,FALSE)</f>
        <v>25</v>
      </c>
      <c r="R381" s="36">
        <f>VLOOKUP($H381,[1]EDA!$H$6:$BN$980,R$1,FALSE)</f>
        <v>11</v>
      </c>
      <c r="S381" s="36">
        <f>VLOOKUP($H381,[1]EDA!$H$6:$BN$980,S$1,FALSE)</f>
        <v>3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0</v>
      </c>
      <c r="W381" s="10">
        <f t="shared" si="52"/>
        <v>109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32</v>
      </c>
      <c r="BJ381" s="36">
        <f>VLOOKUP($H381,[4]IRA!$H$7:$CS$981,BJ$1,FALSE)</f>
        <v>77</v>
      </c>
      <c r="BK381" s="36">
        <f>VLOOKUP($H381,[4]IRA!$H$7:$CS$981,BK$1,FALSE)</f>
        <v>13</v>
      </c>
      <c r="BL381" s="36">
        <f>VLOOKUP($H381,[4]IRA!$H$7:$CS$981,BL$1,FALSE)</f>
        <v>13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0</v>
      </c>
      <c r="BP381" s="10">
        <f t="shared" si="58"/>
        <v>185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3</v>
      </c>
      <c r="T382" s="36">
        <f>VLOOKUP($H382,[1]EDA!$H$6:$BN$980,T$1,FALSE)</f>
        <v>1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24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31</v>
      </c>
      <c r="BM382" s="36">
        <f>VLOOKUP($H382,[4]IRA!$H$7:$CS$981,BM$1,FALSE)</f>
        <v>56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112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6</v>
      </c>
      <c r="S396" s="36">
        <f>VLOOKUP($H396,[1]EDA!$H$6:$BN$980,S$1,FALSE)</f>
        <v>2</v>
      </c>
      <c r="T396" s="36">
        <f>VLOOKUP($H396,[1]EDA!$H$6:$BN$980,T$1,FALSE)</f>
        <v>1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31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4</v>
      </c>
      <c r="BK396" s="36">
        <f>VLOOKUP($H396,[4]IRA!$H$7:$CS$981,BK$1,FALSE)</f>
        <v>2</v>
      </c>
      <c r="BL396" s="36">
        <f>VLOOKUP($H396,[4]IRA!$H$7:$CS$981,BL$1,FALSE)</f>
        <v>9</v>
      </c>
      <c r="BM396" s="36">
        <f>VLOOKUP($H396,[4]IRA!$H$7:$CS$981,BM$1,FALSE)</f>
        <v>11</v>
      </c>
      <c r="BN396" s="36">
        <f>VLOOKUP($H396,[4]IRA!$H$7:$CS$981,BN$1,FALSE)</f>
        <v>0</v>
      </c>
      <c r="BO396" s="10">
        <f>VLOOKUP(H396,[4]IRA!$H$7:$CS$981,90,FALSE)</f>
        <v>0</v>
      </c>
      <c r="BP396" s="10">
        <f t="shared" si="58"/>
        <v>79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9</v>
      </c>
      <c r="S423" s="36">
        <f>VLOOKUP($H423,[1]EDA!$H$6:$BN$980,S$1,FALSE)</f>
        <v>10</v>
      </c>
      <c r="T423" s="36">
        <f>VLOOKUP($H423,[1]EDA!$H$6:$BN$980,T$1,FALSE)</f>
        <v>11</v>
      </c>
      <c r="U423" s="36">
        <f>VLOOKUP($H423,[1]EDA!$H$6:$BN$980,U$1,FALSE)</f>
        <v>0</v>
      </c>
      <c r="V423" s="10">
        <f>VLOOKUP(H423,[1]EDA!$H$6:$BO$980,60,FALSE)</f>
        <v>0</v>
      </c>
      <c r="W423" s="10">
        <f t="shared" si="60"/>
        <v>52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19</v>
      </c>
      <c r="BL423" s="36">
        <f>VLOOKUP($H423,[4]IRA!$H$7:$CS$981,BL$1,FALSE)</f>
        <v>20</v>
      </c>
      <c r="BM423" s="36">
        <f>VLOOKUP($H423,[4]IRA!$H$7:$CS$981,BM$1,FALSE)</f>
        <v>17</v>
      </c>
      <c r="BN423" s="36">
        <f>VLOOKUP($H423,[4]IRA!$H$7:$CS$981,BN$1,FALSE)</f>
        <v>0</v>
      </c>
      <c r="BO423" s="10">
        <f>VLOOKUP(H423,[4]IRA!$H$7:$CS$981,90,FALSE)</f>
        <v>0</v>
      </c>
      <c r="BP423" s="10">
        <f t="shared" si="66"/>
        <v>86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6</v>
      </c>
      <c r="S425" s="36">
        <f>VLOOKUP($H425,[1]EDA!$H$6:$BN$980,S$1,FALSE)</f>
        <v>1</v>
      </c>
      <c r="T425" s="36">
        <f>VLOOKUP($H425,[1]EDA!$H$6:$BN$980,T$1,FALSE)</f>
        <v>4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44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1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2</v>
      </c>
      <c r="AV425" s="36">
        <f>VLOOKUP($H425,[3]IRA!$H$6:$BN$980,AV$1,FALSE)</f>
        <v>2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5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10</v>
      </c>
      <c r="BL425" s="36">
        <f>VLOOKUP($H425,[4]IRA!$H$7:$CS$981,BL$1,FALSE)</f>
        <v>5</v>
      </c>
      <c r="BM425" s="36">
        <f>VLOOKUP($H425,[4]IRA!$H$7:$CS$981,BM$1,FALSE)</f>
        <v>3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64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13</v>
      </c>
      <c r="R426" s="36">
        <f>VLOOKUP($H426,[1]EDA!$H$6:$BN$980,R$1,FALSE)</f>
        <v>8</v>
      </c>
      <c r="S426" s="36">
        <f>VLOOKUP($H426,[1]EDA!$H$6:$BN$980,S$1,FALSE)</f>
        <v>3</v>
      </c>
      <c r="T426" s="36">
        <f>VLOOKUP($H426,[1]EDA!$H$6:$BN$980,T$1,FALSE)</f>
        <v>3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48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1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2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4</v>
      </c>
      <c r="BK426" s="36">
        <f>VLOOKUP($H426,[4]IRA!$H$7:$CS$981,BK$1,FALSE)</f>
        <v>9</v>
      </c>
      <c r="BL426" s="36">
        <f>VLOOKUP($H426,[4]IRA!$H$7:$CS$981,BL$1,FALSE)</f>
        <v>2</v>
      </c>
      <c r="BM426" s="36">
        <f>VLOOKUP($H426,[4]IRA!$H$7:$CS$981,BM$1,FALSE)</f>
        <v>2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60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2</v>
      </c>
      <c r="T431" s="36">
        <f>VLOOKUP($H431,[1]EDA!$H$6:$BN$980,T$1,FALSE)</f>
        <v>1</v>
      </c>
      <c r="U431" s="36">
        <f>VLOOKUP($H431,[1]EDA!$H$6:$BN$980,U$1,FALSE)</f>
        <v>0</v>
      </c>
      <c r="V431" s="10">
        <f>VLOOKUP(H431,[1]EDA!$H$6:$BO$980,60,FALSE)</f>
        <v>0</v>
      </c>
      <c r="W431" s="10">
        <f t="shared" si="60"/>
        <v>15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18</v>
      </c>
      <c r="BK431" s="36">
        <f>VLOOKUP($H431,[4]IRA!$H$7:$CS$981,BK$1,FALSE)</f>
        <v>9</v>
      </c>
      <c r="BL431" s="36">
        <f>VLOOKUP($H431,[4]IRA!$H$7:$CS$981,BL$1,FALSE)</f>
        <v>7</v>
      </c>
      <c r="BM431" s="36">
        <f>VLOOKUP($H431,[4]IRA!$H$7:$CS$981,BM$1,FALSE)</f>
        <v>6</v>
      </c>
      <c r="BN431" s="36">
        <f>VLOOKUP($H431,[4]IRA!$H$7:$CS$981,BN$1,FALSE)</f>
        <v>0</v>
      </c>
      <c r="BO431" s="10">
        <f>VLOOKUP(H431,[4]IRA!$H$7:$CS$981,90,FALSE)</f>
        <v>0</v>
      </c>
      <c r="BP431" s="10">
        <f t="shared" si="66"/>
        <v>101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6</v>
      </c>
      <c r="R434" s="36">
        <f>VLOOKUP($H434,[1]EDA!$H$6:$BN$980,R$1,FALSE)</f>
        <v>2</v>
      </c>
      <c r="S434" s="36">
        <f>VLOOKUP($H434,[1]EDA!$H$6:$BN$980,S$1,FALSE)</f>
        <v>1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24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34</v>
      </c>
      <c r="BK434" s="36">
        <f>VLOOKUP($H434,[4]IRA!$H$7:$CS$981,BK$1,FALSE)</f>
        <v>4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135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5</v>
      </c>
      <c r="N435" s="36">
        <f>VLOOKUP($H435,[1]EDA!$H$6:$BN$980,N$1,FALSE)</f>
        <v>5</v>
      </c>
      <c r="O435" s="36">
        <f>VLOOKUP($H435,[1]EDA!$H$6:$BN$980,O$1,FALSE)</f>
        <v>16</v>
      </c>
      <c r="P435" s="36">
        <f>VLOOKUP($H435,[1]EDA!$H$6:$BN$980,P$1,FALSE)</f>
        <v>7</v>
      </c>
      <c r="Q435" s="36">
        <f>VLOOKUP($H435,[1]EDA!$H$6:$BN$980,Q$1,FALSE)</f>
        <v>9</v>
      </c>
      <c r="R435" s="36">
        <f>VLOOKUP($H435,[1]EDA!$H$6:$BN$980,R$1,FALSE)</f>
        <v>5</v>
      </c>
      <c r="S435" s="36">
        <f>VLOOKUP($H435,[1]EDA!$H$6:$BN$980,S$1,FALSE)</f>
        <v>2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0</v>
      </c>
      <c r="W435" s="10">
        <f t="shared" si="60"/>
        <v>60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1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9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3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4</v>
      </c>
      <c r="BK435" s="36">
        <f>VLOOKUP($H435,[4]IRA!$H$7:$CS$981,BK$1,FALSE)</f>
        <v>3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0</v>
      </c>
      <c r="BP435" s="10">
        <f t="shared" si="66"/>
        <v>32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2</v>
      </c>
      <c r="S436" s="36">
        <f>VLOOKUP($H436,[1]EDA!$H$6:$BN$980,S$1,FALSE)</f>
        <v>2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12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8</v>
      </c>
      <c r="BK436" s="36">
        <f>VLOOKUP($H436,[4]IRA!$H$7:$CS$981,BK$1,FALSE)</f>
        <v>4</v>
      </c>
      <c r="BL436" s="36">
        <f>VLOOKUP($H436,[4]IRA!$H$7:$CS$981,BL$1,FALSE)</f>
        <v>9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0</v>
      </c>
      <c r="BP436" s="10">
        <f t="shared" si="66"/>
        <v>50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2</v>
      </c>
      <c r="S437" s="36">
        <f>VLOOKUP($H437,[1]EDA!$H$6:$BN$980,S$1,FALSE)</f>
        <v>1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8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2</v>
      </c>
      <c r="BK437" s="36">
        <f>VLOOKUP($H437,[4]IRA!$H$7:$CS$981,BK$1,FALSE)</f>
        <v>2</v>
      </c>
      <c r="BL437" s="36">
        <f>VLOOKUP($H437,[4]IRA!$H$7:$CS$981,BL$1,FALSE)</f>
        <v>2</v>
      </c>
      <c r="BM437" s="36">
        <f>VLOOKUP($H437,[4]IRA!$H$7:$CS$981,BM$1,FALSE)</f>
        <v>3</v>
      </c>
      <c r="BN437" s="36">
        <f>VLOOKUP($H437,[4]IRA!$H$7:$CS$981,BN$1,FALSE)</f>
        <v>0</v>
      </c>
      <c r="BO437" s="10">
        <f>VLOOKUP(H437,[4]IRA!$H$7:$CS$981,90,FALSE)</f>
        <v>0</v>
      </c>
      <c r="BP437" s="10">
        <f t="shared" si="66"/>
        <v>30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1</v>
      </c>
      <c r="R440" s="36">
        <f>VLOOKUP($H440,[1]EDA!$H$6:$BN$980,R$1,FALSE)</f>
        <v>1</v>
      </c>
      <c r="S440" s="36">
        <f>VLOOKUP($H440,[1]EDA!$H$6:$BN$980,S$1,FALSE)</f>
        <v>3</v>
      </c>
      <c r="T440" s="36">
        <f>VLOOKUP($H440,[1]EDA!$H$6:$BN$980,T$1,FALSE)</f>
        <v>2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14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13</v>
      </c>
      <c r="BK440" s="36">
        <f>VLOOKUP($H440,[4]IRA!$H$7:$CS$981,BK$1,FALSE)</f>
        <v>1</v>
      </c>
      <c r="BL440" s="36">
        <f>VLOOKUP($H440,[4]IRA!$H$7:$CS$981,BL$1,FALSE)</f>
        <v>8</v>
      </c>
      <c r="BM440" s="36">
        <f>VLOOKUP($H440,[4]IRA!$H$7:$CS$981,BM$1,FALSE)</f>
        <v>8</v>
      </c>
      <c r="BN440" s="36">
        <f>VLOOKUP($H440,[4]IRA!$H$7:$CS$981,BN$1,FALSE)</f>
        <v>0</v>
      </c>
      <c r="BO440" s="10">
        <f>VLOOKUP(H440,[4]IRA!$H$7:$CS$981,90,FALSE)</f>
        <v>0</v>
      </c>
      <c r="BP440" s="10">
        <f t="shared" si="66"/>
        <v>67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4</v>
      </c>
      <c r="R445" s="36">
        <f>VLOOKUP($H445,[1]EDA!$H$6:$BN$980,R$1,FALSE)</f>
        <v>3</v>
      </c>
      <c r="S445" s="36">
        <f>VLOOKUP($H445,[1]EDA!$H$6:$BN$980,S$1,FALSE)</f>
        <v>4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0</v>
      </c>
      <c r="W445" s="10">
        <f t="shared" si="60"/>
        <v>40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3</v>
      </c>
      <c r="BK445" s="36">
        <f>VLOOKUP($H445,[4]IRA!$H$7:$CS$981,BK$1,FALSE)</f>
        <v>6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0</v>
      </c>
      <c r="BP445" s="10">
        <f t="shared" si="66"/>
        <v>22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2</v>
      </c>
      <c r="R447" s="36">
        <f>VLOOKUP($H447,[1]EDA!$H$6:$BN$980,R$1,FALSE)</f>
        <v>6</v>
      </c>
      <c r="S447" s="36">
        <f>VLOOKUP($H447,[1]EDA!$H$6:$BN$980,S$1,FALSE)</f>
        <v>2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0</v>
      </c>
      <c r="W447" s="10">
        <f t="shared" si="60"/>
        <v>32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1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0</v>
      </c>
      <c r="BP447" s="10">
        <f t="shared" si="66"/>
        <v>9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4</v>
      </c>
      <c r="R448" s="36">
        <f>VLOOKUP($H448,[1]EDA!$H$6:$BN$980,R$1,FALSE)</f>
        <v>24</v>
      </c>
      <c r="S448" s="36">
        <f>VLOOKUP($H448,[1]EDA!$H$6:$BN$980,S$1,FALSE)</f>
        <v>3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0</v>
      </c>
      <c r="W448" s="10">
        <f t="shared" si="60"/>
        <v>54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7</v>
      </c>
      <c r="BK448" s="36">
        <f>VLOOKUP($H448,[4]IRA!$H$7:$CS$981,BK$1,FALSE)</f>
        <v>2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53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1</v>
      </c>
      <c r="R449" s="36">
        <f>VLOOKUP($H449,[1]EDA!$H$6:$BN$980,R$1,FALSE)</f>
        <v>0</v>
      </c>
      <c r="S449" s="36">
        <f>VLOOKUP($H449,[1]EDA!$H$6:$BN$980,S$1,FALSE)</f>
        <v>4</v>
      </c>
      <c r="T449" s="36">
        <f>VLOOKUP($H449,[1]EDA!$H$6:$BN$980,T$1,FALSE)</f>
        <v>1</v>
      </c>
      <c r="U449" s="36">
        <f>VLOOKUP($H449,[1]EDA!$H$6:$BN$980,U$1,FALSE)</f>
        <v>0</v>
      </c>
      <c r="V449" s="10">
        <f>VLOOKUP(H449,[1]EDA!$H$6:$BO$980,60,FALSE)</f>
        <v>0</v>
      </c>
      <c r="W449" s="10">
        <f t="shared" si="60"/>
        <v>15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7</v>
      </c>
      <c r="R451" s="36">
        <f>VLOOKUP($H451,[1]EDA!$H$6:$BN$980,R$1,FALSE)</f>
        <v>8</v>
      </c>
      <c r="S451" s="36">
        <f>VLOOKUP($H451,[1]EDA!$H$6:$BN$980,S$1,FALSE)</f>
        <v>11</v>
      </c>
      <c r="T451" s="36">
        <f>VLOOKUP($H451,[1]EDA!$H$6:$BN$980,T$1,FALSE)</f>
        <v>3</v>
      </c>
      <c r="U451" s="36">
        <f>VLOOKUP($H451,[1]EDA!$H$6:$BN$980,U$1,FALSE)</f>
        <v>0</v>
      </c>
      <c r="V451" s="10">
        <f>VLOOKUP(H451,[1]EDA!$H$6:$BO$980,60,FALSE)</f>
        <v>0</v>
      </c>
      <c r="W451" s="10">
        <f t="shared" si="60"/>
        <v>65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12</v>
      </c>
      <c r="BK451" s="36">
        <f>VLOOKUP($H451,[4]IRA!$H$7:$CS$981,BK$1,FALSE)</f>
        <v>12</v>
      </c>
      <c r="BL451" s="36">
        <f>VLOOKUP($H451,[4]IRA!$H$7:$CS$981,BL$1,FALSE)</f>
        <v>9</v>
      </c>
      <c r="BM451" s="36">
        <f>VLOOKUP($H451,[4]IRA!$H$7:$CS$981,BM$1,FALSE)</f>
        <v>6</v>
      </c>
      <c r="BN451" s="36">
        <f>VLOOKUP($H451,[4]IRA!$H$7:$CS$981,BN$1,FALSE)</f>
        <v>0</v>
      </c>
      <c r="BO451" s="10">
        <f>VLOOKUP(H451,[4]IRA!$H$7:$CS$981,90,FALSE)</f>
        <v>0</v>
      </c>
      <c r="BP451" s="10">
        <f t="shared" si="66"/>
        <v>136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1</v>
      </c>
      <c r="R452" s="36">
        <f>VLOOKUP($H452,[1]EDA!$H$6:$BN$980,R$1,FALSE)</f>
        <v>6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21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16</v>
      </c>
      <c r="BK452" s="36">
        <f>VLOOKUP($H452,[4]IRA!$H$7:$CS$981,BK$1,FALSE)</f>
        <v>28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96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5</v>
      </c>
      <c r="Q454" s="36">
        <f>VLOOKUP($H454,[1]EDA!$H$6:$BN$980,Q$1,FALSE)</f>
        <v>7</v>
      </c>
      <c r="R454" s="36">
        <f>VLOOKUP($H454,[1]EDA!$H$6:$BN$980,R$1,FALSE)</f>
        <v>4</v>
      </c>
      <c r="S454" s="36">
        <f>VLOOKUP($H454,[1]EDA!$H$6:$BN$980,S$1,FALSE)</f>
        <v>4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0</v>
      </c>
      <c r="W454" s="10">
        <f t="shared" si="60"/>
        <v>68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23</v>
      </c>
      <c r="BJ454" s="36">
        <f>VLOOKUP($H454,[4]IRA!$H$7:$CS$981,BJ$1,FALSE)</f>
        <v>18</v>
      </c>
      <c r="BK454" s="36">
        <f>VLOOKUP($H454,[4]IRA!$H$7:$CS$981,BK$1,FALSE)</f>
        <v>15</v>
      </c>
      <c r="BL454" s="36">
        <f>VLOOKUP($H454,[4]IRA!$H$7:$CS$981,BL$1,FALSE)</f>
        <v>16</v>
      </c>
      <c r="BM454" s="36">
        <f>VLOOKUP($H454,[4]IRA!$H$7:$CS$981,BM$1,FALSE)</f>
        <v>9</v>
      </c>
      <c r="BN454" s="36">
        <f>VLOOKUP($H454,[4]IRA!$H$7:$CS$981,BN$1,FALSE)</f>
        <v>0</v>
      </c>
      <c r="BO454" s="10">
        <f>VLOOKUP(H454,[4]IRA!$H$7:$CS$981,90,FALSE)</f>
        <v>0</v>
      </c>
      <c r="BP454" s="10">
        <f t="shared" si="66"/>
        <v>206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2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11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3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28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2</v>
      </c>
      <c r="S457" s="36">
        <f>VLOOKUP($H457,[1]EDA!$H$6:$BN$980,S$1,FALSE)</f>
        <v>0</v>
      </c>
      <c r="T457" s="36">
        <f>VLOOKUP($H457,[1]EDA!$H$6:$BN$980,T$1,FALSE)</f>
        <v>2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7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2</v>
      </c>
      <c r="BL457" s="36">
        <f>VLOOKUP($H457,[4]IRA!$H$7:$CS$981,BL$1,FALSE)</f>
        <v>8</v>
      </c>
      <c r="BM457" s="36">
        <f>VLOOKUP($H457,[4]IRA!$H$7:$CS$981,BM$1,FALSE)</f>
        <v>1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25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2</v>
      </c>
      <c r="R458" s="36">
        <f>VLOOKUP($H458,[1]EDA!$H$6:$BN$980,R$1,FALSE)</f>
        <v>2</v>
      </c>
      <c r="S458" s="36">
        <f>VLOOKUP($H458,[1]EDA!$H$6:$BN$980,S$1,FALSE)</f>
        <v>9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0</v>
      </c>
      <c r="W458" s="10">
        <f t="shared" si="60"/>
        <v>30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1</v>
      </c>
      <c r="S460" s="36">
        <f>VLOOKUP($H460,[1]EDA!$H$6:$BN$980,S$1,FALSE)</f>
        <v>1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0</v>
      </c>
      <c r="W460" s="10">
        <f t="shared" si="60"/>
        <v>6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3</v>
      </c>
      <c r="BK460" s="36">
        <f>VLOOKUP($H460,[4]IRA!$H$7:$CS$981,BK$1,FALSE)</f>
        <v>1</v>
      </c>
      <c r="BL460" s="36">
        <f>VLOOKUP($H460,[4]IRA!$H$7:$CS$981,BL$1,FALSE)</f>
        <v>8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0</v>
      </c>
      <c r="BP460" s="10">
        <f t="shared" si="66"/>
        <v>53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12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5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0</v>
      </c>
      <c r="W464" s="10">
        <f t="shared" si="60"/>
        <v>43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6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6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13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5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0</v>
      </c>
      <c r="BP464" s="10">
        <f t="shared" si="66"/>
        <v>43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54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6"/>
        <v>160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2</v>
      </c>
      <c r="Q469" s="36">
        <f>VLOOKUP($H469,[1]EDA!$H$6:$BN$980,Q$1,FALSE)</f>
        <v>0</v>
      </c>
      <c r="R469" s="36">
        <f>VLOOKUP($H469,[1]EDA!$H$6:$BN$980,R$1,FALSE)</f>
        <v>16</v>
      </c>
      <c r="S469" s="36">
        <f>VLOOKUP($H469,[1]EDA!$H$6:$BN$980,S$1,FALSE)</f>
        <v>1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24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10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20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2</v>
      </c>
      <c r="R472" s="36">
        <f>VLOOKUP($H472,[1]EDA!$H$6:$BN$980,R$1,FALSE)</f>
        <v>4</v>
      </c>
      <c r="S472" s="36">
        <f>VLOOKUP($H472,[1]EDA!$H$6:$BN$980,S$1,FALSE)</f>
        <v>1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10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2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3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10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1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6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6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7</v>
      </c>
      <c r="R507" s="36">
        <f>VLOOKUP($H507,[1]EDA!$H$6:$BN$980,R$1,FALSE)</f>
        <v>2</v>
      </c>
      <c r="S507" s="36">
        <f>VLOOKUP($H507,[1]EDA!$H$6:$BN$980,S$1,FALSE)</f>
        <v>6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0</v>
      </c>
      <c r="W507" s="10">
        <f t="shared" si="68"/>
        <v>28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1</v>
      </c>
      <c r="BK507" s="36">
        <f>VLOOKUP($H507,[4]IRA!$H$7:$CS$981,BK$1,FALSE)</f>
        <v>3</v>
      </c>
      <c r="BL507" s="36">
        <f>VLOOKUP($H507,[4]IRA!$H$7:$CS$981,BL$1,FALSE)</f>
        <v>9</v>
      </c>
      <c r="BM507" s="36">
        <f>VLOOKUP($H507,[4]IRA!$H$7:$CS$981,BM$1,FALSE)</f>
        <v>1</v>
      </c>
      <c r="BN507" s="36">
        <f>VLOOKUP($H507,[4]IRA!$H$7:$CS$981,BN$1,FALSE)</f>
        <v>0</v>
      </c>
      <c r="BO507" s="10">
        <f>VLOOKUP(H507,[4]IRA!$H$7:$CS$981,90,FALSE)</f>
        <v>0</v>
      </c>
      <c r="BP507" s="10">
        <f t="shared" si="74"/>
        <v>31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6</v>
      </c>
      <c r="R508" s="36">
        <f>VLOOKUP($H508,[1]EDA!$H$6:$BN$980,R$1,FALSE)</f>
        <v>17</v>
      </c>
      <c r="S508" s="36">
        <f>VLOOKUP($H508,[1]EDA!$H$6:$BN$980,S$1,FALSE)</f>
        <v>1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0</v>
      </c>
      <c r="W508" s="10">
        <f t="shared" si="68"/>
        <v>49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19</v>
      </c>
      <c r="BK508" s="36">
        <f>VLOOKUP($H508,[4]IRA!$H$7:$CS$981,BK$1,FALSE)</f>
        <v>31</v>
      </c>
      <c r="BL508" s="36">
        <f>VLOOKUP($H508,[4]IRA!$H$7:$CS$981,BL$1,FALSE)</f>
        <v>27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0</v>
      </c>
      <c r="BP508" s="10">
        <f t="shared" si="74"/>
        <v>122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14</v>
      </c>
      <c r="R509" s="36">
        <f>VLOOKUP($H509,[1]EDA!$H$6:$BN$980,R$1,FALSE)</f>
        <v>3</v>
      </c>
      <c r="S509" s="36">
        <f>VLOOKUP($H509,[1]EDA!$H$6:$BN$980,S$1,FALSE)</f>
        <v>3</v>
      </c>
      <c r="T509" s="36">
        <f>VLOOKUP($H509,[1]EDA!$H$6:$BN$980,T$1,FALSE)</f>
        <v>1</v>
      </c>
      <c r="U509" s="36">
        <f>VLOOKUP($H509,[1]EDA!$H$6:$BN$980,U$1,FALSE)</f>
        <v>0</v>
      </c>
      <c r="V509" s="10">
        <f>VLOOKUP(H509,[1]EDA!$H$6:$BO$980,60,FALSE)</f>
        <v>0</v>
      </c>
      <c r="W509" s="10">
        <f t="shared" si="68"/>
        <v>59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1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1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24</v>
      </c>
      <c r="BK509" s="36">
        <f>VLOOKUP($H509,[4]IRA!$H$7:$CS$981,BK$1,FALSE)</f>
        <v>12</v>
      </c>
      <c r="BL509" s="36">
        <f>VLOOKUP($H509,[4]IRA!$H$7:$CS$981,BL$1,FALSE)</f>
        <v>20</v>
      </c>
      <c r="BM509" s="36">
        <f>VLOOKUP($H509,[4]IRA!$H$7:$CS$981,BM$1,FALSE)</f>
        <v>4</v>
      </c>
      <c r="BN509" s="36">
        <f>VLOOKUP($H509,[4]IRA!$H$7:$CS$981,BN$1,FALSE)</f>
        <v>0</v>
      </c>
      <c r="BO509" s="10">
        <f>VLOOKUP(H509,[4]IRA!$H$7:$CS$981,90,FALSE)</f>
        <v>0</v>
      </c>
      <c r="BP509" s="10">
        <f t="shared" si="74"/>
        <v>219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2</v>
      </c>
      <c r="R523" s="36">
        <f>VLOOKUP($H523,[1]EDA!$H$6:$BN$980,R$1,FALSE)</f>
        <v>1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31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5</v>
      </c>
      <c r="BK523" s="36">
        <f>VLOOKUP($H523,[4]IRA!$H$7:$CS$981,BK$1,FALSE)</f>
        <v>0</v>
      </c>
      <c r="BL523" s="36">
        <f>VLOOKUP($H523,[4]IRA!$H$7:$CS$981,BL$1,FALSE)</f>
        <v>2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0</v>
      </c>
      <c r="BP523" s="10">
        <f t="shared" si="74"/>
        <v>102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1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5</v>
      </c>
      <c r="R533" s="36">
        <f>VLOOKUP($H533,[1]EDA!$H$6:$BN$980,R$1,FALSE)</f>
        <v>1</v>
      </c>
      <c r="S533" s="36">
        <f>VLOOKUP($H533,[1]EDA!$H$6:$BN$980,S$1,FALSE)</f>
        <v>1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15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1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3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0</v>
      </c>
      <c r="BP533" s="10">
        <f t="shared" si="74"/>
        <v>11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30</v>
      </c>
      <c r="Q536" s="36">
        <f>VLOOKUP($H536,[1]EDA!$H$6:$BN$980,Q$1,FALSE)</f>
        <v>9</v>
      </c>
      <c r="R536" s="36">
        <f>VLOOKUP($H536,[1]EDA!$H$6:$BN$980,R$1,FALSE)</f>
        <v>27</v>
      </c>
      <c r="S536" s="36">
        <f>VLOOKUP($H536,[1]EDA!$H$6:$BN$980,S$1,FALSE)</f>
        <v>22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0</v>
      </c>
      <c r="W536" s="10">
        <f t="shared" si="68"/>
        <v>151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6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35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4</v>
      </c>
      <c r="BJ536" s="36">
        <f>VLOOKUP($H536,[4]IRA!$H$7:$CS$981,BJ$1,FALSE)</f>
        <v>13</v>
      </c>
      <c r="BK536" s="36">
        <f>VLOOKUP($H536,[4]IRA!$H$7:$CS$981,BK$1,FALSE)</f>
        <v>9</v>
      </c>
      <c r="BL536" s="36">
        <f>VLOOKUP($H536,[4]IRA!$H$7:$CS$981,BL$1,FALSE)</f>
        <v>7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0</v>
      </c>
      <c r="BP536" s="10">
        <f t="shared" si="74"/>
        <v>108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4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0</v>
      </c>
      <c r="W551" s="10">
        <f t="shared" si="76"/>
        <v>16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1</v>
      </c>
      <c r="BK551" s="36">
        <f>VLOOKUP($H551,[4]IRA!$H$7:$CS$981,BK$1,FALSE)</f>
        <v>5</v>
      </c>
      <c r="BL551" s="36">
        <f>VLOOKUP($H551,[4]IRA!$H$7:$CS$981,BL$1,FALSE)</f>
        <v>3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19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1</v>
      </c>
      <c r="S552" s="36">
        <f>VLOOKUP($H552,[1]EDA!$H$6:$BN$980,S$1,FALSE)</f>
        <v>2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0</v>
      </c>
      <c r="W552" s="10">
        <f t="shared" si="76"/>
        <v>14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6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44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8</v>
      </c>
      <c r="T553" s="36">
        <f>VLOOKUP($H553,[1]EDA!$H$6:$BN$980,T$1,FALSE)</f>
        <v>4</v>
      </c>
      <c r="U553" s="36">
        <f>VLOOKUP($H553,[1]EDA!$H$6:$BN$980,U$1,FALSE)</f>
        <v>0</v>
      </c>
      <c r="V553" s="10">
        <f>VLOOKUP(H553,[1]EDA!$H$6:$BO$980,60,FALSE)</f>
        <v>0</v>
      </c>
      <c r="W553" s="10">
        <f t="shared" si="76"/>
        <v>26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8</v>
      </c>
      <c r="AS553" s="36">
        <f>VLOOKUP($H553,[3]IRA!$H$6:$BN$980,AS$1,FALSE)</f>
        <v>5</v>
      </c>
      <c r="AT553" s="36">
        <f>VLOOKUP($H553,[3]IRA!$H$6:$BN$980,AT$1,FALSE)</f>
        <v>14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33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4</v>
      </c>
      <c r="BK553" s="36">
        <f>VLOOKUP($H553,[4]IRA!$H$7:$CS$981,BK$1,FALSE)</f>
        <v>2</v>
      </c>
      <c r="BL553" s="36">
        <f>VLOOKUP($H553,[4]IRA!$H$7:$CS$981,BL$1,FALSE)</f>
        <v>1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0</v>
      </c>
      <c r="BP553" s="10">
        <f t="shared" si="82"/>
        <v>53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1</v>
      </c>
      <c r="R554" s="36">
        <f>VLOOKUP($H554,[1]EDA!$H$6:$BN$980,R$1,FALSE)</f>
        <v>1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0</v>
      </c>
      <c r="W554" s="10">
        <f t="shared" si="76"/>
        <v>17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1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1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1</v>
      </c>
      <c r="BK554" s="36">
        <f>VLOOKUP($H554,[4]IRA!$H$7:$CS$981,BK$1,FALSE)</f>
        <v>2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0</v>
      </c>
      <c r="BP554" s="10">
        <f t="shared" si="82"/>
        <v>40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2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13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3</v>
      </c>
      <c r="BL556" s="36">
        <f>VLOOKUP($H556,[4]IRA!$H$7:$CS$981,BL$1,FALSE)</f>
        <v>4</v>
      </c>
      <c r="BM556" s="36">
        <f>VLOOKUP($H556,[4]IRA!$H$7:$CS$981,BM$1,FALSE)</f>
        <v>8</v>
      </c>
      <c r="BN556" s="36">
        <f>VLOOKUP($H556,[4]IRA!$H$7:$CS$981,BN$1,FALSE)</f>
        <v>0</v>
      </c>
      <c r="BO556" s="10">
        <f>VLOOKUP(H556,[4]IRA!$H$7:$CS$981,90,FALSE)</f>
        <v>0</v>
      </c>
      <c r="BP556" s="10">
        <f t="shared" si="82"/>
        <v>54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4</v>
      </c>
      <c r="U571" s="36">
        <f>VLOOKUP($H571,[1]EDA!$H$6:$BN$980,U$1,FALSE)</f>
        <v>0</v>
      </c>
      <c r="V571" s="10">
        <f>VLOOKUP(H571,[1]EDA!$H$6:$BO$980,60,FALSE)</f>
        <v>0</v>
      </c>
      <c r="W571" s="10">
        <f t="shared" si="76"/>
        <v>18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9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14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1</v>
      </c>
      <c r="R572" s="36">
        <f>VLOOKUP($H572,[1]EDA!$H$6:$BN$980,R$1,FALSE)</f>
        <v>3</v>
      </c>
      <c r="S572" s="36">
        <f>VLOOKUP($H572,[1]EDA!$H$6:$BN$980,S$1,FALSE)</f>
        <v>10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0</v>
      </c>
      <c r="W572" s="10">
        <f t="shared" si="76"/>
        <v>55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1</v>
      </c>
      <c r="BK572" s="36">
        <f>VLOOKUP($H572,[4]IRA!$H$7:$CS$981,BK$1,FALSE)</f>
        <v>3</v>
      </c>
      <c r="BL572" s="36">
        <f>VLOOKUP($H572,[4]IRA!$H$7:$CS$981,BL$1,FALSE)</f>
        <v>9</v>
      </c>
      <c r="BM572" s="36">
        <f>VLOOKUP($H572,[4]IRA!$H$7:$CS$981,BM$1,FALSE)</f>
        <v>3</v>
      </c>
      <c r="BN572" s="36">
        <f>VLOOKUP($H572,[4]IRA!$H$7:$CS$981,BN$1,FALSE)</f>
        <v>0</v>
      </c>
      <c r="BO572" s="10">
        <f>VLOOKUP(H572,[4]IRA!$H$7:$CS$981,90,FALSE)</f>
        <v>0</v>
      </c>
      <c r="BP572" s="10">
        <f t="shared" si="82"/>
        <v>45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2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9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1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7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28</v>
      </c>
      <c r="R593" s="36">
        <f>VLOOKUP($H593,[1]EDA!$H$6:$BN$980,R$1,FALSE)</f>
        <v>25</v>
      </c>
      <c r="S593" s="36">
        <f>VLOOKUP($H593,[1]EDA!$H$6:$BN$980,S$1,FALSE)</f>
        <v>30</v>
      </c>
      <c r="T593" s="36">
        <f>VLOOKUP($H593,[1]EDA!$H$6:$BN$980,T$1,FALSE)</f>
        <v>7</v>
      </c>
      <c r="U593" s="36">
        <f>VLOOKUP($H593,[1]EDA!$H$6:$BN$980,U$1,FALSE)</f>
        <v>0</v>
      </c>
      <c r="V593" s="10">
        <f>VLOOKUP(H593,[1]EDA!$H$6:$BO$980,60,FALSE)</f>
        <v>0</v>
      </c>
      <c r="W593" s="10">
        <f t="shared" si="76"/>
        <v>250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2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10</v>
      </c>
      <c r="AS593" s="36">
        <f>VLOOKUP($H593,[3]IRA!$H$6:$BN$980,AS$1,FALSE)</f>
        <v>1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13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49</v>
      </c>
      <c r="BK593" s="36">
        <f>VLOOKUP($H593,[4]IRA!$H$7:$CS$981,BK$1,FALSE)</f>
        <v>72</v>
      </c>
      <c r="BL593" s="36">
        <f>VLOOKUP($H593,[4]IRA!$H$7:$CS$981,BL$1,FALSE)</f>
        <v>81</v>
      </c>
      <c r="BM593" s="36">
        <f>VLOOKUP($H593,[4]IRA!$H$7:$CS$981,BM$1,FALSE)</f>
        <v>10</v>
      </c>
      <c r="BN593" s="36">
        <f>VLOOKUP($H593,[4]IRA!$H$7:$CS$981,BN$1,FALSE)</f>
        <v>0</v>
      </c>
      <c r="BO593" s="10">
        <f>VLOOKUP(H593,[4]IRA!$H$7:$CS$981,90,FALSE)</f>
        <v>0</v>
      </c>
      <c r="BP593" s="10">
        <f t="shared" si="82"/>
        <v>606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2</v>
      </c>
      <c r="Q595" s="36">
        <f>VLOOKUP($H595,[1]EDA!$H$6:$BN$980,Q$1,FALSE)</f>
        <v>3</v>
      </c>
      <c r="R595" s="36">
        <f>VLOOKUP($H595,[1]EDA!$H$6:$BN$980,R$1,FALSE)</f>
        <v>2</v>
      </c>
      <c r="S595" s="36">
        <f>VLOOKUP($H595,[1]EDA!$H$6:$BN$980,S$1,FALSE)</f>
        <v>2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0</v>
      </c>
      <c r="W595" s="10">
        <f t="shared" si="76"/>
        <v>42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6</v>
      </c>
      <c r="BJ595" s="36">
        <f>VLOOKUP($H595,[4]IRA!$H$7:$CS$981,BJ$1,FALSE)</f>
        <v>5</v>
      </c>
      <c r="BK595" s="36">
        <f>VLOOKUP($H595,[4]IRA!$H$7:$CS$981,BK$1,FALSE)</f>
        <v>4</v>
      </c>
      <c r="BL595" s="36">
        <f>VLOOKUP($H595,[4]IRA!$H$7:$CS$981,BL$1,FALSE)</f>
        <v>2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0</v>
      </c>
      <c r="BP595" s="10">
        <f t="shared" si="82"/>
        <v>86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5</v>
      </c>
      <c r="S599" s="36">
        <f>VLOOKUP($H599,[1]EDA!$H$6:$BN$980,S$1,FALSE)</f>
        <v>3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0</v>
      </c>
      <c r="W599" s="10">
        <f t="shared" si="76"/>
        <v>33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1</v>
      </c>
      <c r="BL599" s="36">
        <f>VLOOKUP($H599,[4]IRA!$H$7:$CS$981,BL$1,FALSE)</f>
        <v>1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0</v>
      </c>
      <c r="BP599" s="10">
        <f t="shared" si="82"/>
        <v>48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7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14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0</v>
      </c>
      <c r="BP600" s="10">
        <f t="shared" si="82"/>
        <v>26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6</v>
      </c>
      <c r="Q602" s="36">
        <f>VLOOKUP($H602,[1]EDA!$H$6:$BN$980,Q$1,FALSE)</f>
        <v>5</v>
      </c>
      <c r="R602" s="36">
        <f>VLOOKUP($H602,[1]EDA!$H$6:$BN$980,R$1,FALSE)</f>
        <v>5</v>
      </c>
      <c r="S602" s="36">
        <f>VLOOKUP($H602,[1]EDA!$H$6:$BN$980,S$1,FALSE)</f>
        <v>10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0</v>
      </c>
      <c r="W602" s="10">
        <f t="shared" si="76"/>
        <v>64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1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1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2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10</v>
      </c>
      <c r="BJ602" s="36">
        <f>VLOOKUP($H602,[4]IRA!$H$7:$CS$981,BJ$1,FALSE)</f>
        <v>13</v>
      </c>
      <c r="BK602" s="36">
        <f>VLOOKUP($H602,[4]IRA!$H$7:$CS$981,BK$1,FALSE)</f>
        <v>9</v>
      </c>
      <c r="BL602" s="36">
        <f>VLOOKUP($H602,[4]IRA!$H$7:$CS$981,BL$1,FALSE)</f>
        <v>7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0</v>
      </c>
      <c r="BP602" s="10">
        <f t="shared" si="82"/>
        <v>121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1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0</v>
      </c>
      <c r="BP606" s="10">
        <f t="shared" si="90"/>
        <v>32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13</v>
      </c>
      <c r="Q607" s="36">
        <f>VLOOKUP($H607,[1]EDA!$H$6:$BN$980,Q$1,FALSE)</f>
        <v>9</v>
      </c>
      <c r="R607" s="36">
        <f>VLOOKUP($H607,[1]EDA!$H$6:$BN$980,R$1,FALSE)</f>
        <v>8</v>
      </c>
      <c r="S607" s="36">
        <f>VLOOKUP($H607,[1]EDA!$H$6:$BN$980,S$1,FALSE)</f>
        <v>4</v>
      </c>
      <c r="T607" s="36">
        <f>VLOOKUP($H607,[1]EDA!$H$6:$BN$980,T$1,FALSE)</f>
        <v>4</v>
      </c>
      <c r="U607" s="36">
        <f>VLOOKUP($H607,[1]EDA!$H$6:$BN$980,U$1,FALSE)</f>
        <v>0</v>
      </c>
      <c r="V607" s="10">
        <f>VLOOKUP(H607,[1]EDA!$H$6:$BO$980,60,FALSE)</f>
        <v>0</v>
      </c>
      <c r="W607" s="10">
        <f t="shared" si="84"/>
        <v>73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13</v>
      </c>
      <c r="BJ607" s="36">
        <f>VLOOKUP($H607,[4]IRA!$H$7:$CS$981,BJ$1,FALSE)</f>
        <v>19</v>
      </c>
      <c r="BK607" s="36">
        <f>VLOOKUP($H607,[4]IRA!$H$7:$CS$981,BK$1,FALSE)</f>
        <v>18</v>
      </c>
      <c r="BL607" s="36">
        <f>VLOOKUP($H607,[4]IRA!$H$7:$CS$981,BL$1,FALSE)</f>
        <v>7</v>
      </c>
      <c r="BM607" s="36">
        <f>VLOOKUP($H607,[4]IRA!$H$7:$CS$981,BM$1,FALSE)</f>
        <v>10</v>
      </c>
      <c r="BN607" s="36">
        <f>VLOOKUP($H607,[4]IRA!$H$7:$CS$981,BN$1,FALSE)</f>
        <v>0</v>
      </c>
      <c r="BO607" s="10">
        <f>VLOOKUP(H607,[4]IRA!$H$7:$CS$981,90,FALSE)</f>
        <v>0</v>
      </c>
      <c r="BP607" s="10">
        <f t="shared" si="90"/>
        <v>153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1</v>
      </c>
      <c r="R609" s="36">
        <f>VLOOKUP($H609,[1]EDA!$H$6:$BN$980,R$1,FALSE)</f>
        <v>1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0</v>
      </c>
      <c r="W609" s="10">
        <f t="shared" si="84"/>
        <v>13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16</v>
      </c>
      <c r="BI609" s="36">
        <f>VLOOKUP($H609,[4]IRA!$H$7:$CS$981,BI$1,FALSE)</f>
        <v>13</v>
      </c>
      <c r="BJ609" s="36">
        <f>VLOOKUP($H609,[4]IRA!$H$7:$CS$981,BJ$1,FALSE)</f>
        <v>10</v>
      </c>
      <c r="BK609" s="36">
        <f>VLOOKUP($H609,[4]IRA!$H$7:$CS$981,BK$1,FALSE)</f>
        <v>10</v>
      </c>
      <c r="BL609" s="36">
        <f>VLOOKUP($H609,[4]IRA!$H$7:$CS$981,BL$1,FALSE)</f>
        <v>14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0</v>
      </c>
      <c r="BP609" s="10">
        <f t="shared" si="90"/>
        <v>105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8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0</v>
      </c>
      <c r="W611" s="10">
        <f t="shared" si="84"/>
        <v>48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5</v>
      </c>
      <c r="BK611" s="36">
        <f>VLOOKUP($H611,[4]IRA!$H$7:$CS$981,BK$1,FALSE)</f>
        <v>9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0</v>
      </c>
      <c r="BP611" s="10">
        <f t="shared" si="90"/>
        <v>94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8</v>
      </c>
      <c r="R612" s="36">
        <f>VLOOKUP($H612,[1]EDA!$H$6:$BN$980,R$1,FALSE)</f>
        <v>15</v>
      </c>
      <c r="S612" s="36">
        <f>VLOOKUP($H612,[1]EDA!$H$6:$BN$980,S$1,FALSE)</f>
        <v>10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0</v>
      </c>
      <c r="W612" s="10">
        <f t="shared" si="84"/>
        <v>80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1</v>
      </c>
      <c r="AU612" s="36">
        <f>VLOOKUP($H612,[3]IRA!$H$6:$BN$980,AU$1,FALSE)</f>
        <v>1</v>
      </c>
      <c r="AV612" s="36">
        <f>VLOOKUP($H612,[3]IRA!$H$6:$BN$980,AV$1,FALSE)</f>
        <v>1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7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15</v>
      </c>
      <c r="BK612" s="36">
        <f>VLOOKUP($H612,[4]IRA!$H$7:$CS$981,BK$1,FALSE)</f>
        <v>22</v>
      </c>
      <c r="BL612" s="36">
        <f>VLOOKUP($H612,[4]IRA!$H$7:$CS$981,BL$1,FALSE)</f>
        <v>21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0</v>
      </c>
      <c r="BP612" s="10">
        <f t="shared" si="90"/>
        <v>124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3</v>
      </c>
      <c r="R613" s="36">
        <f>VLOOKUP($H613,[1]EDA!$H$6:$BN$980,R$1,FALSE)</f>
        <v>9</v>
      </c>
      <c r="S613" s="36">
        <f>VLOOKUP($H613,[1]EDA!$H$6:$BN$980,S$1,FALSE)</f>
        <v>3</v>
      </c>
      <c r="T613" s="36">
        <f>VLOOKUP($H613,[1]EDA!$H$6:$BN$980,T$1,FALSE)</f>
        <v>5</v>
      </c>
      <c r="U613" s="36">
        <f>VLOOKUP($H613,[1]EDA!$H$6:$BN$980,U$1,FALSE)</f>
        <v>0</v>
      </c>
      <c r="V613" s="10">
        <f>VLOOKUP(H613,[1]EDA!$H$6:$BO$980,60,FALSE)</f>
        <v>0</v>
      </c>
      <c r="W613" s="10">
        <f t="shared" si="84"/>
        <v>49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6</v>
      </c>
      <c r="BK613" s="36">
        <f>VLOOKUP($H613,[4]IRA!$H$7:$CS$981,BK$1,FALSE)</f>
        <v>4</v>
      </c>
      <c r="BL613" s="36">
        <f>VLOOKUP($H613,[4]IRA!$H$7:$CS$981,BL$1,FALSE)</f>
        <v>6</v>
      </c>
      <c r="BM613" s="36">
        <f>VLOOKUP($H613,[4]IRA!$H$7:$CS$981,BM$1,FALSE)</f>
        <v>1</v>
      </c>
      <c r="BN613" s="36">
        <f>VLOOKUP($H613,[4]IRA!$H$7:$CS$981,BN$1,FALSE)</f>
        <v>0</v>
      </c>
      <c r="BO613" s="10">
        <f>VLOOKUP(H613,[4]IRA!$H$7:$CS$981,90,FALSE)</f>
        <v>0</v>
      </c>
      <c r="BP613" s="10">
        <f t="shared" si="90"/>
        <v>41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2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28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5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68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6</v>
      </c>
      <c r="S615" s="36">
        <f>VLOOKUP($H615,[1]EDA!$H$6:$BN$980,S$1,FALSE)</f>
        <v>10</v>
      </c>
      <c r="T615" s="36">
        <f>VLOOKUP($H615,[1]EDA!$H$6:$BN$980,T$1,FALSE)</f>
        <v>6</v>
      </c>
      <c r="U615" s="36">
        <f>VLOOKUP($H615,[1]EDA!$H$6:$BN$980,U$1,FALSE)</f>
        <v>0</v>
      </c>
      <c r="V615" s="10">
        <f>VLOOKUP(H615,[1]EDA!$H$6:$BO$980,60,FALSE)</f>
        <v>0</v>
      </c>
      <c r="W615" s="10">
        <f t="shared" si="84"/>
        <v>64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11</v>
      </c>
      <c r="BL615" s="36">
        <f>VLOOKUP($H615,[4]IRA!$H$7:$CS$981,BL$1,FALSE)</f>
        <v>11</v>
      </c>
      <c r="BM615" s="36">
        <f>VLOOKUP($H615,[4]IRA!$H$7:$CS$981,BM$1,FALSE)</f>
        <v>11</v>
      </c>
      <c r="BN615" s="36">
        <f>VLOOKUP($H615,[4]IRA!$H$7:$CS$981,BN$1,FALSE)</f>
        <v>0</v>
      </c>
      <c r="BO615" s="10">
        <f>VLOOKUP(H615,[4]IRA!$H$7:$CS$981,90,FALSE)</f>
        <v>0</v>
      </c>
      <c r="BP615" s="10">
        <f t="shared" si="90"/>
        <v>105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6</v>
      </c>
      <c r="R616" s="36">
        <f>VLOOKUP($H616,[1]EDA!$H$6:$BN$980,R$1,FALSE)</f>
        <v>8</v>
      </c>
      <c r="S616" s="36">
        <f>VLOOKUP($H616,[1]EDA!$H$6:$BN$980,S$1,FALSE)</f>
        <v>2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41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2</v>
      </c>
      <c r="AS616" s="36">
        <f>VLOOKUP($H616,[3]IRA!$H$6:$BN$980,AS$1,FALSE)</f>
        <v>1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3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1</v>
      </c>
      <c r="BK616" s="36">
        <f>VLOOKUP($H616,[4]IRA!$H$7:$CS$981,BK$1,FALSE)</f>
        <v>1</v>
      </c>
      <c r="BL616" s="36">
        <f>VLOOKUP($H616,[4]IRA!$H$7:$CS$981,BL$1,FALSE)</f>
        <v>1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22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5</v>
      </c>
      <c r="R619" s="36">
        <f>VLOOKUP($H619,[1]EDA!$H$6:$BN$980,R$1,FALSE)</f>
        <v>3</v>
      </c>
      <c r="S619" s="36">
        <f>VLOOKUP($H619,[1]EDA!$H$6:$BN$980,S$1,FALSE)</f>
        <v>3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0</v>
      </c>
      <c r="W619" s="10">
        <f t="shared" si="84"/>
        <v>30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1</v>
      </c>
      <c r="BK619" s="36">
        <f>VLOOKUP($H619,[4]IRA!$H$7:$CS$981,BK$1,FALSE)</f>
        <v>5</v>
      </c>
      <c r="BL619" s="36">
        <f>VLOOKUP($H619,[4]IRA!$H$7:$CS$981,BL$1,FALSE)</f>
        <v>4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0</v>
      </c>
      <c r="BP619" s="10">
        <f t="shared" si="90"/>
        <v>38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1</v>
      </c>
      <c r="R621" s="36">
        <f>VLOOKUP($H621,[1]EDA!$H$6:$BN$980,R$1,FALSE)</f>
        <v>2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0</v>
      </c>
      <c r="W621" s="10">
        <f t="shared" si="84"/>
        <v>14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2</v>
      </c>
      <c r="BK621" s="36">
        <f>VLOOKUP($H621,[4]IRA!$H$7:$CS$981,BK$1,FALSE)</f>
        <v>4</v>
      </c>
      <c r="BL621" s="36">
        <f>VLOOKUP($H621,[4]IRA!$H$7:$CS$981,BL$1,FALSE)</f>
        <v>0</v>
      </c>
      <c r="BM621" s="36">
        <f>VLOOKUP($H621,[4]IRA!$H$7:$CS$981,BM$1,FALSE)</f>
        <v>1</v>
      </c>
      <c r="BN621" s="36">
        <f>VLOOKUP($H621,[4]IRA!$H$7:$CS$981,BN$1,FALSE)</f>
        <v>0</v>
      </c>
      <c r="BO621" s="10">
        <f>VLOOKUP(H621,[4]IRA!$H$7:$CS$981,90,FALSE)</f>
        <v>0</v>
      </c>
      <c r="BP621" s="10">
        <f t="shared" si="90"/>
        <v>32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0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6</v>
      </c>
      <c r="S623" s="36">
        <f>VLOOKUP($H623,[1]EDA!$H$6:$BN$980,S$1,FALSE)</f>
        <v>6</v>
      </c>
      <c r="T623" s="36">
        <f>VLOOKUP($H623,[1]EDA!$H$6:$BN$980,T$1,FALSE)</f>
        <v>1</v>
      </c>
      <c r="U623" s="36">
        <f>VLOOKUP($H623,[1]EDA!$H$6:$BN$980,U$1,FALSE)</f>
        <v>0</v>
      </c>
      <c r="V623" s="10">
        <f>VLOOKUP(H623,[1]EDA!$H$6:$BO$980,60,FALSE)</f>
        <v>0</v>
      </c>
      <c r="W623" s="10">
        <f t="shared" si="84"/>
        <v>22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0</v>
      </c>
      <c r="BD623" s="36">
        <f>VLOOKUP($H623,[4]IRA!$H$7:$CS$981,BD$1,FALSE)</f>
        <v>0</v>
      </c>
      <c r="BE623" s="36">
        <f>VLOOKUP($H623,[4]IRA!$H$7:$CS$981,BE$1,FALSE)</f>
        <v>0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21</v>
      </c>
      <c r="BJ623" s="36">
        <f>VLOOKUP($H623,[4]IRA!$H$7:$CS$981,BJ$1,FALSE)</f>
        <v>0</v>
      </c>
      <c r="BK623" s="36">
        <f>VLOOKUP($H623,[4]IRA!$H$7:$CS$981,BK$1,FALSE)</f>
        <v>16</v>
      </c>
      <c r="BL623" s="36">
        <f>VLOOKUP($H623,[4]IRA!$H$7:$CS$981,BL$1,FALSE)</f>
        <v>5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0</v>
      </c>
      <c r="BP623" s="10">
        <f t="shared" si="90"/>
        <v>69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0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2</v>
      </c>
      <c r="O624" s="36">
        <f>VLOOKUP($H624,[1]EDA!$H$6:$BN$980,O$1,FALSE)</f>
        <v>4</v>
      </c>
      <c r="P624" s="36">
        <f>VLOOKUP($H624,[1]EDA!$H$6:$BN$980,P$1,FALSE)</f>
        <v>1</v>
      </c>
      <c r="Q624" s="36">
        <f>VLOOKUP($H624,[1]EDA!$H$6:$BN$980,Q$1,FALSE)</f>
        <v>2</v>
      </c>
      <c r="R624" s="36">
        <f>VLOOKUP($H624,[1]EDA!$H$6:$BN$980,R$1,FALSE)</f>
        <v>2</v>
      </c>
      <c r="S624" s="36">
        <f>VLOOKUP($H624,[1]EDA!$H$6:$BN$980,S$1,FALSE)</f>
        <v>6</v>
      </c>
      <c r="T624" s="36">
        <f>VLOOKUP($H624,[1]EDA!$H$6:$BN$980,T$1,FALSE)</f>
        <v>3</v>
      </c>
      <c r="U624" s="36">
        <f>VLOOKUP($H624,[1]EDA!$H$6:$BN$980,U$1,FALSE)</f>
        <v>0</v>
      </c>
      <c r="V624" s="10">
        <f>VLOOKUP(H624,[1]EDA!$H$6:$BO$980,60,FALSE)</f>
        <v>0</v>
      </c>
      <c r="W624" s="10">
        <f t="shared" si="84"/>
        <v>22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3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1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4</v>
      </c>
      <c r="BB624" s="17">
        <f t="shared" si="89"/>
        <v>0</v>
      </c>
      <c r="BC624" s="36">
        <f>VLOOKUP($H624,[4]IRA!$H$7:$CS$981,BC$1,FALSE)</f>
        <v>0</v>
      </c>
      <c r="BD624" s="36">
        <f>VLOOKUP($H624,[4]IRA!$H$7:$CS$981,BD$1,FALSE)</f>
        <v>0</v>
      </c>
      <c r="BE624" s="36">
        <f>VLOOKUP($H624,[4]IRA!$H$7:$CS$981,BE$1,FALSE)</f>
        <v>3</v>
      </c>
      <c r="BF624" s="36">
        <f>VLOOKUP($H624,[4]IRA!$H$7:$CS$981,BF$1,FALSE)</f>
        <v>1</v>
      </c>
      <c r="BG624" s="36">
        <f>VLOOKUP($H624,[4]IRA!$H$7:$CS$981,BG$1,FALSE)</f>
        <v>12</v>
      </c>
      <c r="BH624" s="36">
        <f>VLOOKUP($H624,[4]IRA!$H$7:$CS$981,BH$1,FALSE)</f>
        <v>19</v>
      </c>
      <c r="BI624" s="36">
        <f>VLOOKUP($H624,[4]IRA!$H$7:$CS$981,BI$1,FALSE)</f>
        <v>5</v>
      </c>
      <c r="BJ624" s="36">
        <f>VLOOKUP($H624,[4]IRA!$H$7:$CS$981,BJ$1,FALSE)</f>
        <v>1</v>
      </c>
      <c r="BK624" s="36">
        <f>VLOOKUP($H624,[4]IRA!$H$7:$CS$981,BK$1,FALSE)</f>
        <v>4</v>
      </c>
      <c r="BL624" s="36">
        <f>VLOOKUP($H624,[4]IRA!$H$7:$CS$981,BL$1,FALSE)</f>
        <v>12</v>
      </c>
      <c r="BM624" s="36">
        <f>VLOOKUP($H624,[4]IRA!$H$7:$CS$981,BM$1,FALSE)</f>
        <v>3</v>
      </c>
      <c r="BN624" s="36">
        <f>VLOOKUP($H624,[4]IRA!$H$7:$CS$981,BN$1,FALSE)</f>
        <v>0</v>
      </c>
      <c r="BO624" s="10">
        <f>VLOOKUP(H624,[4]IRA!$H$7:$CS$981,90,FALSE)</f>
        <v>0</v>
      </c>
      <c r="BP624" s="10">
        <f t="shared" si="90"/>
        <v>60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18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4</v>
      </c>
      <c r="BK625" s="36">
        <f>VLOOKUP($H625,[4]IRA!$H$7:$CS$981,BK$1,FALSE)</f>
        <v>1</v>
      </c>
      <c r="BL625" s="36">
        <f>VLOOKUP($H625,[4]IRA!$H$7:$CS$981,BL$1,FALSE)</f>
        <v>1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12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1</v>
      </c>
      <c r="R626" s="36">
        <f>VLOOKUP($H626,[1]EDA!$H$6:$BN$980,R$1,FALSE)</f>
        <v>1</v>
      </c>
      <c r="S626" s="36">
        <f>VLOOKUP($H626,[1]EDA!$H$6:$BN$980,S$1,FALSE)</f>
        <v>5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0</v>
      </c>
      <c r="W626" s="10">
        <f t="shared" si="84"/>
        <v>9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18</v>
      </c>
      <c r="BK626" s="36">
        <f>VLOOKUP($H626,[4]IRA!$H$7:$CS$981,BK$1,FALSE)</f>
        <v>3</v>
      </c>
      <c r="BL626" s="36">
        <f>VLOOKUP($H626,[4]IRA!$H$7:$CS$981,BL$1,FALSE)</f>
        <v>10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0</v>
      </c>
      <c r="BP626" s="10">
        <f t="shared" si="90"/>
        <v>40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4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8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1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3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1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6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6</v>
      </c>
      <c r="BK636" s="36">
        <f>VLOOKUP($H636,[4]IRA!$H$7:$CS$981,BK$1,FALSE)</f>
        <v>2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0</v>
      </c>
      <c r="BP636" s="10">
        <f t="shared" si="90"/>
        <v>36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1</v>
      </c>
      <c r="S637" s="36">
        <f>VLOOKUP($H637,[1]EDA!$H$6:$BN$980,S$1,FALSE)</f>
        <v>2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19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1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1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3</v>
      </c>
      <c r="BK637" s="36">
        <f>VLOOKUP($H637,[4]IRA!$H$7:$CS$981,BK$1,FALSE)</f>
        <v>1</v>
      </c>
      <c r="BL637" s="36">
        <f>VLOOKUP($H637,[4]IRA!$H$7:$CS$981,BL$1,FALSE)</f>
        <v>5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0</v>
      </c>
      <c r="BP637" s="10">
        <f t="shared" si="90"/>
        <v>39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1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1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17</v>
      </c>
      <c r="S658" s="36">
        <f>VLOOKUP($H658,[1]EDA!$H$6:$BN$980,S$1,FALSE)</f>
        <v>12</v>
      </c>
      <c r="T658" s="36">
        <f>VLOOKUP($H658,[1]EDA!$H$6:$BN$980,T$1,FALSE)</f>
        <v>5</v>
      </c>
      <c r="U658" s="36">
        <f>VLOOKUP($H658,[1]EDA!$H$6:$BN$980,U$1,FALSE)</f>
        <v>0</v>
      </c>
      <c r="V658" s="10">
        <f>VLOOKUP(H658,[1]EDA!$H$6:$BO$980,60,FALSE)</f>
        <v>0</v>
      </c>
      <c r="W658" s="10">
        <f t="shared" si="84"/>
        <v>74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3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1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12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20</v>
      </c>
      <c r="BL658" s="36">
        <f>VLOOKUP($H658,[4]IRA!$H$7:$CS$981,BL$1,FALSE)</f>
        <v>26</v>
      </c>
      <c r="BM658" s="36">
        <f>VLOOKUP($H658,[4]IRA!$H$7:$CS$981,BM$1,FALSE)</f>
        <v>8</v>
      </c>
      <c r="BN658" s="36">
        <f>VLOOKUP($H658,[4]IRA!$H$7:$CS$981,BN$1,FALSE)</f>
        <v>0</v>
      </c>
      <c r="BO658" s="10">
        <f>VLOOKUP(H658,[4]IRA!$H$7:$CS$981,90,FALSE)</f>
        <v>0</v>
      </c>
      <c r="BP658" s="10">
        <f t="shared" si="90"/>
        <v>191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4</v>
      </c>
      <c r="R667" s="36">
        <f>VLOOKUP($H667,[1]EDA!$H$6:$BN$980,R$1,FALSE)</f>
        <v>0</v>
      </c>
      <c r="S667" s="36">
        <f>VLOOKUP($H667,[1]EDA!$H$6:$BN$980,S$1,FALSE)</f>
        <v>1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31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4</v>
      </c>
      <c r="BK667" s="36">
        <f>VLOOKUP($H667,[4]IRA!$H$7:$CS$981,BK$1,FALSE)</f>
        <v>5</v>
      </c>
      <c r="BL667" s="36">
        <f>VLOOKUP($H667,[4]IRA!$H$7:$CS$981,BL$1,FALSE)</f>
        <v>5</v>
      </c>
      <c r="BM667" s="36">
        <f>VLOOKUP($H667,[4]IRA!$H$7:$CS$981,BM$1,FALSE)</f>
        <v>1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58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7</v>
      </c>
      <c r="R669" s="36">
        <f>VLOOKUP($H669,[1]EDA!$H$6:$BN$980,R$1,FALSE)</f>
        <v>6</v>
      </c>
      <c r="S669" s="36">
        <f>VLOOKUP($H669,[1]EDA!$H$6:$BN$980,S$1,FALSE)</f>
        <v>7</v>
      </c>
      <c r="T669" s="36">
        <f>VLOOKUP($H669,[1]EDA!$H$6:$BN$980,T$1,FALSE)</f>
        <v>5</v>
      </c>
      <c r="U669" s="36">
        <f>VLOOKUP($H669,[1]EDA!$H$6:$BN$980,U$1,FALSE)</f>
        <v>0</v>
      </c>
      <c r="V669" s="10">
        <f>VLOOKUP(H669,[1]EDA!$H$6:$BO$980,60,FALSE)</f>
        <v>0</v>
      </c>
      <c r="W669" s="10">
        <f t="shared" ref="W669:W732" si="92">SUM(J669:U669)</f>
        <v>98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6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18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7</v>
      </c>
      <c r="Q670" s="36">
        <f>VLOOKUP($H670,[1]EDA!$H$6:$BN$980,Q$1,FALSE)</f>
        <v>11</v>
      </c>
      <c r="R670" s="36">
        <f>VLOOKUP($H670,[1]EDA!$H$6:$BN$980,R$1,FALSE)</f>
        <v>19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56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24</v>
      </c>
      <c r="BJ670" s="36">
        <f>VLOOKUP($H670,[4]IRA!$H$7:$CS$981,BJ$1,FALSE)</f>
        <v>18</v>
      </c>
      <c r="BK670" s="36">
        <f>VLOOKUP($H670,[4]IRA!$H$7:$CS$981,BK$1,FALSE)</f>
        <v>8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0</v>
      </c>
      <c r="BP670" s="10">
        <f t="shared" si="98"/>
        <v>119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1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1</v>
      </c>
      <c r="T671" s="36">
        <f>VLOOKUP($H671,[1]EDA!$H$6:$BN$980,T$1,FALSE)</f>
        <v>2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4</v>
      </c>
      <c r="BL671" s="36">
        <f>VLOOKUP($H671,[4]IRA!$H$7:$CS$981,BL$1,FALSE)</f>
        <v>2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16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9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5</v>
      </c>
      <c r="Q672" s="36">
        <f>VLOOKUP($H672,[1]EDA!$H$6:$BN$980,Q$1,FALSE)</f>
        <v>5</v>
      </c>
      <c r="R672" s="36">
        <f>VLOOKUP($H672,[1]EDA!$H$6:$BN$980,R$1,FALSE)</f>
        <v>5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0</v>
      </c>
      <c r="W672" s="10">
        <f t="shared" si="92"/>
        <v>45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39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26</v>
      </c>
      <c r="BJ672" s="36">
        <f>VLOOKUP($H672,[4]IRA!$H$7:$CS$981,BJ$1,FALSE)</f>
        <v>16</v>
      </c>
      <c r="BK672" s="36">
        <f>VLOOKUP($H672,[4]IRA!$H$7:$CS$981,BK$1,FALSE)</f>
        <v>24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0</v>
      </c>
      <c r="BP672" s="10">
        <f t="shared" si="98"/>
        <v>207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3</v>
      </c>
      <c r="P692" s="36">
        <f>VLOOKUP($H692,[1]EDA!$H$6:$BN$980,P$1,FALSE)</f>
        <v>6</v>
      </c>
      <c r="Q692" s="36">
        <f>VLOOKUP($H692,[1]EDA!$H$6:$BN$980,Q$1,FALSE)</f>
        <v>4</v>
      </c>
      <c r="R692" s="36">
        <f>VLOOKUP($H692,[1]EDA!$H$6:$BN$980,R$1,FALSE)</f>
        <v>4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25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2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4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2</v>
      </c>
      <c r="BJ692" s="36">
        <f>VLOOKUP($H692,[4]IRA!$H$7:$CS$981,BJ$1,FALSE)</f>
        <v>1</v>
      </c>
      <c r="BK692" s="36">
        <f>VLOOKUP($H692,[4]IRA!$H$7:$CS$981,BK$1,FALSE)</f>
        <v>1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0</v>
      </c>
      <c r="BP692" s="10">
        <f t="shared" si="98"/>
        <v>19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4</v>
      </c>
      <c r="T694" s="36">
        <f>VLOOKUP($H694,[1]EDA!$H$6:$BN$980,T$1,FALSE)</f>
        <v>2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10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6</v>
      </c>
      <c r="BM694" s="36">
        <f>VLOOKUP($H694,[4]IRA!$H$7:$CS$981,BM$1,FALSE)</f>
        <v>29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39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2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4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13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31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4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34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1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1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1</v>
      </c>
      <c r="BL709" s="36">
        <f>VLOOKUP($H709,[4]IRA!$H$7:$CS$981,BL$1,FALSE)</f>
        <v>1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24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3</v>
      </c>
      <c r="R714" s="36">
        <f>VLOOKUP($H714,[1]EDA!$H$6:$BN$980,R$1,FALSE)</f>
        <v>4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25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2</v>
      </c>
      <c r="BK714" s="36">
        <f>VLOOKUP($H714,[4]IRA!$H$7:$CS$981,BK$1,FALSE)</f>
        <v>6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47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0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4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0</v>
      </c>
      <c r="BP715" s="10">
        <f t="shared" si="98"/>
        <v>5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1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7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1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11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13</v>
      </c>
      <c r="BL719" s="36">
        <f>VLOOKUP($H719,[4]IRA!$H$7:$CS$981,BL$1,FALSE)</f>
        <v>7</v>
      </c>
      <c r="BM719" s="36">
        <f>VLOOKUP($H719,[4]IRA!$H$7:$CS$981,BM$1,FALSE)</f>
        <v>5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70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1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5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2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17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4</v>
      </c>
      <c r="R722" s="36">
        <f>VLOOKUP($H722,[1]EDA!$H$6:$BN$980,R$1,FALSE)</f>
        <v>0</v>
      </c>
      <c r="S722" s="36">
        <f>VLOOKUP($H722,[1]EDA!$H$6:$BN$980,S$1,FALSE)</f>
        <v>5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25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4</v>
      </c>
      <c r="BK722" s="36">
        <f>VLOOKUP($H722,[4]IRA!$H$7:$CS$981,BK$1,FALSE)</f>
        <v>1</v>
      </c>
      <c r="BL722" s="36">
        <f>VLOOKUP($H722,[4]IRA!$H$7:$CS$981,BL$1,FALSE)</f>
        <v>8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0</v>
      </c>
      <c r="BP722" s="10">
        <f t="shared" si="98"/>
        <v>47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1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1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1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8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10</v>
      </c>
      <c r="BL727" s="36">
        <f>VLOOKUP($H727,[4]IRA!$H$7:$CS$981,BL$1,FALSE)</f>
        <v>0</v>
      </c>
      <c r="BM727" s="36">
        <f>VLOOKUP($H727,[4]IRA!$H$7:$CS$981,BM$1,FALSE)</f>
        <v>5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23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3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1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1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2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17</v>
      </c>
      <c r="BK730" s="36">
        <f>VLOOKUP($H730,[4]IRA!$H$7:$CS$981,BK$1,FALSE)</f>
        <v>15</v>
      </c>
      <c r="BL730" s="36">
        <f>VLOOKUP($H730,[4]IRA!$H$7:$CS$981,BL$1,FALSE)</f>
        <v>2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0</v>
      </c>
      <c r="BP730" s="10">
        <f t="shared" si="98"/>
        <v>153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1</v>
      </c>
      <c r="R733" s="36">
        <f>VLOOKUP($H733,[1]EDA!$H$6:$BN$980,R$1,FALSE)</f>
        <v>1</v>
      </c>
      <c r="S733" s="36">
        <f>VLOOKUP($H733,[1]EDA!$H$6:$BN$980,S$1,FALSE)</f>
        <v>1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17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3</v>
      </c>
      <c r="BK733" s="36">
        <f>VLOOKUP($H733,[4]IRA!$H$7:$CS$981,BK$1,FALSE)</f>
        <v>4</v>
      </c>
      <c r="BL733" s="36">
        <f>VLOOKUP($H733,[4]IRA!$H$7:$CS$981,BL$1,FALSE)</f>
        <v>1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0</v>
      </c>
      <c r="BP733" s="10">
        <f t="shared" ref="BP733:BP790" si="106">SUM(BC733:BN733)</f>
        <v>27</v>
      </c>
      <c r="BQ733" s="17">
        <f t="shared" ref="BQ733:BQ790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4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18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3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32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1</v>
      </c>
      <c r="R736" s="36">
        <f>VLOOKUP($H736,[1]EDA!$H$6:$BN$980,R$1,FALSE)</f>
        <v>3</v>
      </c>
      <c r="S736" s="36">
        <f>VLOOKUP($H736,[1]EDA!$H$6:$BN$980,S$1,FALSE)</f>
        <v>1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37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3</v>
      </c>
      <c r="BK736" s="36">
        <f>VLOOKUP($H736,[4]IRA!$H$7:$CS$981,BK$1,FALSE)</f>
        <v>5</v>
      </c>
      <c r="BL736" s="36">
        <f>VLOOKUP($H736,[4]IRA!$H$7:$CS$981,BL$1,FALSE)</f>
        <v>7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73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0</v>
      </c>
      <c r="M745" s="36">
        <f>VLOOKUP($H745,[1]EDA!$H$6:$BN$980,M$1,FALSE)</f>
        <v>10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106</v>
      </c>
      <c r="R745" s="36">
        <f>VLOOKUP($H745,[1]EDA!$H$6:$BN$980,R$1,FALSE)</f>
        <v>8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195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3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28</v>
      </c>
      <c r="BK745" s="36">
        <f>VLOOKUP($H745,[4]IRA!$H$7:$CS$981,BK$1,FALSE)</f>
        <v>1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53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1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1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2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2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2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2</v>
      </c>
      <c r="R747" s="36">
        <f>VLOOKUP($H747,[1]EDA!$H$6:$BN$980,R$1,FALSE)</f>
        <v>3</v>
      </c>
      <c r="S747" s="36">
        <f>VLOOKUP($H747,[1]EDA!$H$6:$BN$980,S$1,FALSE)</f>
        <v>7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36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5</v>
      </c>
      <c r="BK747" s="36">
        <f>VLOOKUP($H747,[4]IRA!$H$7:$CS$981,BK$1,FALSE)</f>
        <v>5</v>
      </c>
      <c r="BL747" s="36">
        <f>VLOOKUP($H747,[4]IRA!$H$7:$CS$981,BL$1,FALSE)</f>
        <v>11</v>
      </c>
      <c r="BM747" s="36">
        <f>VLOOKUP($H747,[4]IRA!$H$7:$CS$981,BM$1,FALSE)</f>
        <v>10</v>
      </c>
      <c r="BN747" s="36">
        <f>VLOOKUP($H747,[4]IRA!$H$7:$CS$981,BN$1,FALSE)</f>
        <v>0</v>
      </c>
      <c r="BO747" s="10">
        <f>VLOOKUP(H747,[4]IRA!$H$7:$CS$981,90,FALSE)</f>
        <v>0</v>
      </c>
      <c r="BP747" s="10">
        <f t="shared" si="106"/>
        <v>109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4</v>
      </c>
      <c r="R749" s="36">
        <f>VLOOKUP($H749,[1]EDA!$H$6:$BN$980,R$1,FALSE)</f>
        <v>4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20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12</v>
      </c>
      <c r="AS749" s="36">
        <f>VLOOKUP($H749,[3]IRA!$H$6:$BN$980,AS$1,FALSE)</f>
        <v>12</v>
      </c>
      <c r="AT749" s="36">
        <f>VLOOKUP($H749,[3]IRA!$H$6:$BN$980,AT$1,FALSE)</f>
        <v>8</v>
      </c>
      <c r="AU749" s="36">
        <f>VLOOKUP($H749,[3]IRA!$H$6:$BN$980,AU$1,FALSE)</f>
        <v>6</v>
      </c>
      <c r="AV749" s="36">
        <f>VLOOKUP($H749,[3]IRA!$H$6:$BN$980,AV$1,FALSE)</f>
        <v>4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90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8</v>
      </c>
      <c r="BK749" s="36">
        <f>VLOOKUP($H749,[4]IRA!$H$7:$CS$981,BK$1,FALSE)</f>
        <v>20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0</v>
      </c>
      <c r="BP749" s="10">
        <f t="shared" si="106"/>
        <v>120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1242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5</v>
      </c>
      <c r="Q761" s="36">
        <f>VLOOKUP($H761,[1]EDA!$H$6:$BN$980,Q$1,FALSE)</f>
        <v>10</v>
      </c>
      <c r="R761" s="36">
        <f>VLOOKUP($H761,[1]EDA!$H$6:$BN$980,R$1,FALSE)</f>
        <v>6</v>
      </c>
      <c r="S761" s="36">
        <f>VLOOKUP($H761,[1]EDA!$H$6:$BN$980,S$1,FALSE)</f>
        <v>2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53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5</v>
      </c>
      <c r="BJ761" s="36">
        <f>VLOOKUP($H761,[4]IRA!$H$7:$CS$981,BJ$1,FALSE)</f>
        <v>7</v>
      </c>
      <c r="BK761" s="36">
        <f>VLOOKUP($H761,[4]IRA!$H$7:$CS$981,BK$1,FALSE)</f>
        <v>11</v>
      </c>
      <c r="BL761" s="36">
        <f>VLOOKUP($H761,[4]IRA!$H$7:$CS$981,BL$1,FALSE)</f>
        <v>4</v>
      </c>
      <c r="BM761" s="36">
        <f>VLOOKUP($H761,[4]IRA!$H$7:$CS$981,BM$1,FALSE)</f>
        <v>2</v>
      </c>
      <c r="BN761" s="36">
        <f>VLOOKUP($H761,[4]IRA!$H$7:$CS$981,BN$1,FALSE)</f>
        <v>0</v>
      </c>
      <c r="BO761" s="10">
        <f>VLOOKUP(H761,[4]IRA!$H$7:$CS$981,90,FALSE)</f>
        <v>0</v>
      </c>
      <c r="BP761" s="10">
        <f t="shared" si="106"/>
        <v>71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2</v>
      </c>
      <c r="R762" s="36">
        <f>VLOOKUP($H762,[1]EDA!$H$6:$BN$980,R$1,FALSE)</f>
        <v>4</v>
      </c>
      <c r="S762" s="36">
        <f>VLOOKUP($H762,[1]EDA!$H$6:$BN$980,S$1,FALSE)</f>
        <v>1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77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10</v>
      </c>
      <c r="BK762" s="36">
        <f>VLOOKUP($H762,[4]IRA!$H$7:$CS$981,BK$1,FALSE)</f>
        <v>4</v>
      </c>
      <c r="BL762" s="36">
        <f>VLOOKUP($H762,[4]IRA!$H$7:$CS$981,BL$1,FALSE)</f>
        <v>16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0</v>
      </c>
      <c r="BP762" s="10">
        <f t="shared" si="106"/>
        <v>168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4</v>
      </c>
      <c r="R763" s="36">
        <f>VLOOKUP($H763,[1]EDA!$H$6:$BN$980,R$1,FALSE)</f>
        <v>5</v>
      </c>
      <c r="S763" s="36">
        <f>VLOOKUP($H763,[1]EDA!$H$6:$BN$980,S$1,FALSE)</f>
        <v>9</v>
      </c>
      <c r="T763" s="36">
        <f>VLOOKUP($H763,[1]EDA!$H$6:$BN$980,T$1,FALSE)</f>
        <v>1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48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1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1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1</v>
      </c>
      <c r="AV763" s="36">
        <f>VLOOKUP($H763,[3]IRA!$H$6:$BN$980,AV$1,FALSE)</f>
        <v>4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13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12</v>
      </c>
      <c r="BK763" s="36">
        <f>VLOOKUP($H763,[4]IRA!$H$7:$CS$981,BK$1,FALSE)</f>
        <v>17</v>
      </c>
      <c r="BL763" s="36">
        <f>VLOOKUP($H763,[4]IRA!$H$7:$CS$981,BL$1,FALSE)</f>
        <v>14</v>
      </c>
      <c r="BM763" s="36">
        <f>VLOOKUP($H763,[4]IRA!$H$7:$CS$981,BM$1,FALSE)</f>
        <v>1</v>
      </c>
      <c r="BN763" s="36">
        <f>VLOOKUP($H763,[4]IRA!$H$7:$CS$981,BN$1,FALSE)</f>
        <v>0</v>
      </c>
      <c r="BO763" s="10">
        <f>VLOOKUP(H763,[4]IRA!$H$7:$CS$981,90,FALSE)</f>
        <v>0</v>
      </c>
      <c r="BP763" s="10">
        <f t="shared" si="106"/>
        <v>107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5</v>
      </c>
      <c r="S764" s="36">
        <f>VLOOKUP($H764,[1]EDA!$H$6:$BN$980,S$1,FALSE)</f>
        <v>2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35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13</v>
      </c>
      <c r="BL764" s="36">
        <f>VLOOKUP($H764,[4]IRA!$H$7:$CS$981,BL$1,FALSE)</f>
        <v>14</v>
      </c>
      <c r="BM764" s="36">
        <f>VLOOKUP($H764,[4]IRA!$H$7:$CS$981,BM$1,FALSE)</f>
        <v>6</v>
      </c>
      <c r="BN764" s="36">
        <f>VLOOKUP($H764,[4]IRA!$H$7:$CS$981,BN$1,FALSE)</f>
        <v>0</v>
      </c>
      <c r="BO764" s="10">
        <f>VLOOKUP(H764,[4]IRA!$H$7:$CS$981,90,FALSE)</f>
        <v>0</v>
      </c>
      <c r="BP764" s="10">
        <f t="shared" si="106"/>
        <v>98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1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6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0</v>
      </c>
      <c r="BP765" s="10">
        <f t="shared" si="106"/>
        <v>16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5</v>
      </c>
      <c r="Q766" s="36">
        <f>VLOOKUP($H766,[1]EDA!$H$6:$BN$980,Q$1,FALSE)</f>
        <v>5</v>
      </c>
      <c r="R766" s="36">
        <f>VLOOKUP($H766,[1]EDA!$H$6:$BN$980,R$1,FALSE)</f>
        <v>6</v>
      </c>
      <c r="S766" s="36">
        <f>VLOOKUP($H766,[1]EDA!$H$6:$BN$980,S$1,FALSE)</f>
        <v>8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53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2</v>
      </c>
      <c r="AF766" s="36">
        <f>VLOOKUP($H766,[2]EDA!$H$6:$AY$980,AF$1,FALSE)</f>
        <v>1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3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1</v>
      </c>
      <c r="BJ766" s="36">
        <f>VLOOKUP($H766,[4]IRA!$H$7:$CS$981,BJ$1,FALSE)</f>
        <v>3</v>
      </c>
      <c r="BK766" s="36">
        <f>VLOOKUP($H766,[4]IRA!$H$7:$CS$981,BK$1,FALSE)</f>
        <v>0</v>
      </c>
      <c r="BL766" s="36">
        <f>VLOOKUP($H766,[4]IRA!$H$7:$CS$981,BL$1,FALSE)</f>
        <v>6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23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1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1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53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56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34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34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18</v>
      </c>
      <c r="O768" s="36">
        <f>VLOOKUP($H768,[1]EDA!$H$6:$BN$980,O$1,FALSE)</f>
        <v>23</v>
      </c>
      <c r="P768" s="36">
        <f>VLOOKUP($H768,[1]EDA!$H$6:$BN$980,P$1,FALSE)</f>
        <v>17</v>
      </c>
      <c r="Q768" s="36">
        <f>VLOOKUP($H768,[1]EDA!$H$6:$BN$980,Q$1,FALSE)</f>
        <v>32</v>
      </c>
      <c r="R768" s="36">
        <f>VLOOKUP($H768,[1]EDA!$H$6:$BN$980,R$1,FALSE)</f>
        <v>31</v>
      </c>
      <c r="S768" s="36">
        <f>VLOOKUP($H768,[1]EDA!$H$6:$BN$980,S$1,FALSE)</f>
        <v>24</v>
      </c>
      <c r="T768" s="36">
        <f>VLOOKUP($H768,[1]EDA!$H$6:$BN$980,T$1,FALSE)</f>
        <v>23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190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1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1</v>
      </c>
      <c r="AW768" s="36">
        <f>VLOOKUP($H768,[3]IRA!$H$6:$BN$980,AW$1,FALSE)</f>
        <v>1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4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22</v>
      </c>
      <c r="BI768" s="36">
        <f>VLOOKUP($H768,[4]IRA!$H$7:$CS$981,BI$1,FALSE)</f>
        <v>30</v>
      </c>
      <c r="BJ768" s="36">
        <f>VLOOKUP($H768,[4]IRA!$H$7:$CS$981,BJ$1,FALSE)</f>
        <v>25</v>
      </c>
      <c r="BK768" s="36">
        <f>VLOOKUP($H768,[4]IRA!$H$7:$CS$981,BK$1,FALSE)</f>
        <v>23</v>
      </c>
      <c r="BL768" s="36">
        <f>VLOOKUP($H768,[4]IRA!$H$7:$CS$981,BL$1,FALSE)</f>
        <v>12</v>
      </c>
      <c r="BM768" s="36">
        <f>VLOOKUP($H768,[4]IRA!$H$7:$CS$981,BM$1,FALSE)</f>
        <v>8</v>
      </c>
      <c r="BN768" s="36">
        <f>VLOOKUP($H768,[4]IRA!$H$7:$CS$981,BN$1,FALSE)</f>
        <v>0</v>
      </c>
      <c r="BO768" s="10">
        <f>VLOOKUP(H768,[4]IRA!$H$7:$CS$981,90,FALSE)</f>
        <v>0</v>
      </c>
      <c r="BP768" s="10">
        <f t="shared" si="106"/>
        <v>175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1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3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1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1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6</v>
      </c>
      <c r="R770" s="36">
        <f>VLOOKUP($H770,[1]EDA!$H$6:$BN$980,R$1,FALSE)</f>
        <v>4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18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5</v>
      </c>
      <c r="BK770" s="36">
        <f>VLOOKUP($H770,[4]IRA!$H$7:$CS$981,BK$1,FALSE)</f>
        <v>9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20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3</v>
      </c>
      <c r="T772" s="36">
        <f>VLOOKUP($H772,[1]EDA!$H$6:$BN$980,T$1,FALSE)</f>
        <v>1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4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5</v>
      </c>
      <c r="BL772" s="36">
        <f>VLOOKUP($H772,[4]IRA!$H$7:$CS$981,BL$1,FALSE)</f>
        <v>4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9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5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15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1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7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10</v>
      </c>
      <c r="R775" s="36">
        <f>VLOOKUP($H775,[1]EDA!$H$6:$BN$980,R$1,FALSE)</f>
        <v>6</v>
      </c>
      <c r="S775" s="36">
        <f>VLOOKUP($H775,[1]EDA!$H$6:$BN$980,S$1,FALSE)</f>
        <v>3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83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28</v>
      </c>
      <c r="BJ775" s="36">
        <f>VLOOKUP($H775,[4]IRA!$H$7:$CS$981,BJ$1,FALSE)</f>
        <v>5</v>
      </c>
      <c r="BK775" s="36">
        <f>VLOOKUP($H775,[4]IRA!$H$7:$CS$981,BK$1,FALSE)</f>
        <v>2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0</v>
      </c>
      <c r="BP775" s="10">
        <f t="shared" si="106"/>
        <v>61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3</v>
      </c>
      <c r="R777" s="36">
        <f>VLOOKUP($H777,[1]EDA!$H$6:$BN$980,R$1,FALSE)</f>
        <v>1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4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3</v>
      </c>
      <c r="BK777" s="36">
        <f>VLOOKUP($H777,[4]IRA!$H$7:$CS$981,BK$1,FALSE)</f>
        <v>1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4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5</v>
      </c>
      <c r="R778" s="36">
        <f>VLOOKUP($H778,[1]EDA!$H$6:$BN$980,R$1,FALSE)</f>
        <v>0</v>
      </c>
      <c r="S778" s="36">
        <f>VLOOKUP($H778,[1]EDA!$H$6:$BN$980,S$1,FALSE)</f>
        <v>1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16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7</v>
      </c>
      <c r="BK778" s="36">
        <f>VLOOKUP($H778,[4]IRA!$H$7:$CS$981,BK$1,FALSE)</f>
        <v>4</v>
      </c>
      <c r="BL778" s="36">
        <f>VLOOKUP($H778,[4]IRA!$H$7:$CS$981,BL$1,FALSE)</f>
        <v>3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0</v>
      </c>
      <c r="BP778" s="10">
        <f t="shared" si="106"/>
        <v>33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1</v>
      </c>
      <c r="R779" s="36">
        <f>VLOOKUP($H779,[1]EDA!$H$6:$BN$980,R$1,FALSE)</f>
        <v>2</v>
      </c>
      <c r="S779" s="36">
        <f>VLOOKUP($H779,[1]EDA!$H$6:$BN$980,S$1,FALSE)</f>
        <v>7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23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1</v>
      </c>
      <c r="BL779" s="36">
        <f>VLOOKUP($H779,[4]IRA!$H$7:$CS$981,BL$1,FALSE)</f>
        <v>8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25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1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9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1</v>
      </c>
      <c r="BI780" s="36">
        <f>VLOOKUP($H780,[4]IRA!$H$7:$CS$981,BI$1,FALSE)</f>
        <v>5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2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0</v>
      </c>
      <c r="BP780" s="10">
        <f t="shared" si="106"/>
        <v>17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1235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6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6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0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1236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1237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1238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5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14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0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1</v>
      </c>
      <c r="BK784" s="36">
        <f>VLOOKUP($H784,[4]IRA!$H$7:$CS$981,BK$1,FALSE)</f>
        <v>0</v>
      </c>
      <c r="BL784" s="36">
        <f>VLOOKUP($H784,[4]IRA!$H$7:$CS$981,BL$1,FALSE)</f>
        <v>2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12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1239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3</v>
      </c>
      <c r="O785" s="36">
        <f>VLOOKUP($H785,[1]EDA!$H$6:$BN$980,O$1,FALSE)</f>
        <v>16</v>
      </c>
      <c r="P785" s="36">
        <f>VLOOKUP($H785,[1]EDA!$H$6:$BN$980,P$1,FALSE)</f>
        <v>0</v>
      </c>
      <c r="Q785" s="36">
        <f>VLOOKUP($H785,[1]EDA!$H$6:$BN$980,Q$1,FALSE)</f>
        <v>7</v>
      </c>
      <c r="R785" s="36">
        <f>VLOOKUP($H785,[1]EDA!$H$6:$BN$980,R$1,FALSE)</f>
        <v>0</v>
      </c>
      <c r="S785" s="36">
        <f>VLOOKUP($H785,[1]EDA!$H$6:$BN$980,S$1,FALSE)</f>
        <v>7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33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48</v>
      </c>
      <c r="BH785" s="36">
        <f>VLOOKUP($H785,[4]IRA!$H$7:$CS$981,BH$1,FALSE)</f>
        <v>35</v>
      </c>
      <c r="BI785" s="36">
        <f>VLOOKUP($H785,[4]IRA!$H$7:$CS$981,BI$1,FALSE)</f>
        <v>0</v>
      </c>
      <c r="BJ785" s="36">
        <f>VLOOKUP($H785,[4]IRA!$H$7:$CS$981,BJ$1,FALSE)</f>
        <v>31</v>
      </c>
      <c r="BK785" s="36">
        <f>VLOOKUP($H785,[4]IRA!$H$7:$CS$981,BK$1,FALSE)</f>
        <v>0</v>
      </c>
      <c r="BL785" s="36">
        <f>VLOOKUP($H785,[4]IRA!$H$7:$CS$981,BL$1,FALSE)</f>
        <v>11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125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1240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1243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0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0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1244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1245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1241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3879</v>
      </c>
      <c r="G4" s="26">
        <f>SUMIFS('EDA IRA'!AL6:AL996,'EDA IRA'!E6:E996,REDES!E4)</f>
        <v>76</v>
      </c>
      <c r="H4" s="27">
        <f>SUMIFS('EDA IRA'!BA6:BA996,'EDA IRA'!E6:E996,REDES!E4)</f>
        <v>242</v>
      </c>
      <c r="I4" s="26">
        <f>SUMIFS('EDA IRA'!BP6:BP996,'EDA IRA'!E6:E996,REDES!E4)</f>
        <v>7852</v>
      </c>
    </row>
    <row r="5" spans="5:9" s="23" customFormat="1" ht="12" x14ac:dyDescent="0.25">
      <c r="E5" s="28" t="s">
        <v>636</v>
      </c>
      <c r="F5" s="29">
        <f>SUMIFS('EDA IRA'!W7:W995,'EDA IRA'!E7:E995,REDES!E5)</f>
        <v>7374</v>
      </c>
      <c r="G5" s="30">
        <f>SUMIFS('EDA IRA'!AL7:AL997,'EDA IRA'!E7:E997,REDES!E5)</f>
        <v>56</v>
      </c>
      <c r="H5" s="31">
        <f>SUMIFS('EDA IRA'!BA7:BA997,'EDA IRA'!E7:E997,REDES!E5)</f>
        <v>668</v>
      </c>
      <c r="I5" s="30">
        <f>SUMIFS('EDA IRA'!BP7:BP997,'EDA IRA'!E7:E997,REDES!E5)</f>
        <v>12886</v>
      </c>
    </row>
    <row r="6" spans="5:9" s="23" customFormat="1" ht="12" x14ac:dyDescent="0.25">
      <c r="E6" s="28" t="s">
        <v>181</v>
      </c>
      <c r="F6" s="29">
        <f>SUMIFS('EDA IRA'!W8:W996,'EDA IRA'!E8:E996,REDES!E6)</f>
        <v>3533</v>
      </c>
      <c r="G6" s="30">
        <f>SUMIFS('EDA IRA'!AL8:AL998,'EDA IRA'!E8:E998,REDES!E6)</f>
        <v>46</v>
      </c>
      <c r="H6" s="31">
        <f>SUMIFS('EDA IRA'!BA8:BA998,'EDA IRA'!E8:E998,REDES!E6)</f>
        <v>270</v>
      </c>
      <c r="I6" s="30">
        <f>SUMIFS('EDA IRA'!BP8:BP998,'EDA IRA'!E8:E998,REDES!E6)</f>
        <v>5790</v>
      </c>
    </row>
    <row r="7" spans="5:9" s="23" customFormat="1" ht="12" x14ac:dyDescent="0.25">
      <c r="E7" s="28" t="s">
        <v>548</v>
      </c>
      <c r="F7" s="29">
        <f>SUMIFS('EDA IRA'!W9:W997,'EDA IRA'!E9:E997,REDES!E7)</f>
        <v>6768</v>
      </c>
      <c r="G7" s="30">
        <f>SUMIFS('EDA IRA'!AL9:AL999,'EDA IRA'!E9:E999,REDES!E7)</f>
        <v>190</v>
      </c>
      <c r="H7" s="31">
        <f>SUMIFS('EDA IRA'!BA9:BA999,'EDA IRA'!E9:E999,REDES!E7)</f>
        <v>474</v>
      </c>
      <c r="I7" s="30">
        <f>SUMIFS('EDA IRA'!BP9:BP999,'EDA IRA'!E9:E999,REDES!E7)</f>
        <v>12315</v>
      </c>
    </row>
    <row r="8" spans="5:9" s="23" customFormat="1" ht="12" x14ac:dyDescent="0.25">
      <c r="E8" s="28" t="s">
        <v>519</v>
      </c>
      <c r="F8" s="29">
        <f>SUMIFS('EDA IRA'!W10:W998,'EDA IRA'!E10:E998,REDES!E8)</f>
        <v>3388</v>
      </c>
      <c r="G8" s="30">
        <f>SUMIFS('EDA IRA'!AL10:AL1000,'EDA IRA'!E10:E1000,REDES!E8)</f>
        <v>69</v>
      </c>
      <c r="H8" s="31">
        <f>SUMIFS('EDA IRA'!BA10:BA1000,'EDA IRA'!E10:E1000,REDES!E8)</f>
        <v>296</v>
      </c>
      <c r="I8" s="30">
        <f>SUMIFS('EDA IRA'!BP10:BP1000,'EDA IRA'!E10:E1000,REDES!E8)</f>
        <v>6744</v>
      </c>
    </row>
    <row r="9" spans="5:9" s="23" customFormat="1" ht="12" x14ac:dyDescent="0.25">
      <c r="E9" s="28" t="s">
        <v>245</v>
      </c>
      <c r="F9" s="29">
        <f>SUMIFS('EDA IRA'!W11:W999,'EDA IRA'!E11:E999,REDES!E9)</f>
        <v>2849</v>
      </c>
      <c r="G9" s="30">
        <f>SUMIFS('EDA IRA'!AL11:AL1001,'EDA IRA'!E11:E1001,REDES!E9)</f>
        <v>68</v>
      </c>
      <c r="H9" s="31">
        <f>SUMIFS('EDA IRA'!BA11:BA1001,'EDA IRA'!E11:E1001,REDES!E9)</f>
        <v>164</v>
      </c>
      <c r="I9" s="30">
        <f>SUMIFS('EDA IRA'!BP11:BP1001,'EDA IRA'!E11:E1001,REDES!E9)</f>
        <v>5992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1684</v>
      </c>
      <c r="G10" s="30">
        <f>SUMIFS('EDA IRA'!AL12:AL1002,'EDA IRA'!E12:E1002,REDES!E10)</f>
        <v>8</v>
      </c>
      <c r="H10" s="31">
        <f>SUMIFS('EDA IRA'!BA12:BA1002,'EDA IRA'!E12:E1002,REDES!E10)</f>
        <v>143</v>
      </c>
      <c r="I10" s="30">
        <f>SUMIFS('EDA IRA'!BP12:BP1002,'EDA IRA'!E12:E1002,REDES!E10)</f>
        <v>4008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3156</v>
      </c>
      <c r="G11" s="30">
        <f>SUMIFS('EDA IRA'!AL13:AL1003,'EDA IRA'!E13:E1003,REDES!E11)</f>
        <v>11</v>
      </c>
      <c r="H11" s="31">
        <f>SUMIFS('EDA IRA'!BA13:BA1003,'EDA IRA'!E13:E1003,REDES!E11)</f>
        <v>398</v>
      </c>
      <c r="I11" s="30">
        <f>SUMIFS('EDA IRA'!BP13:BP1003,'EDA IRA'!E13:E1003,REDES!E11)</f>
        <v>6428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32631</v>
      </c>
      <c r="G13" s="33">
        <f t="shared" ref="G13:I13" si="0">SUM(G4:G12)</f>
        <v>524</v>
      </c>
      <c r="H13" s="33">
        <f t="shared" si="0"/>
        <v>2655</v>
      </c>
      <c r="I13" s="33">
        <f t="shared" si="0"/>
        <v>62015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2024-12-04T19:03:35Z</dcterms:modified>
</cp:coreProperties>
</file>